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"/>
    </mc:Choice>
  </mc:AlternateContent>
  <bookViews>
    <workbookView xWindow="420" yWindow="165" windowWidth="13950" windowHeight="8790" tabRatio="799"/>
  </bookViews>
  <sheets>
    <sheet name="Динамика" sheetId="22" r:id="rId1"/>
  </sheets>
  <definedNames>
    <definedName name="_Date_">#REF!</definedName>
    <definedName name="_Otchet_Period_Source__AT_ObjectName">#REF!</definedName>
    <definedName name="_xlnm._FilterDatabase" localSheetId="0" hidden="1">Динамика!$A$8:$M$65</definedName>
    <definedName name="_xlnm.Print_Area" localSheetId="0">Динамика!$A$1:$N$65</definedName>
  </definedNames>
  <calcPr calcId="152511"/>
</workbook>
</file>

<file path=xl/calcChain.xml><?xml version="1.0" encoding="utf-8"?>
<calcChain xmlns="http://schemas.openxmlformats.org/spreadsheetml/2006/main">
  <c r="N63" i="22" l="1"/>
  <c r="J57" i="22" l="1"/>
  <c r="K57" i="22"/>
  <c r="J55" i="22"/>
  <c r="K55" i="22"/>
  <c r="J65" i="22"/>
  <c r="N10" i="22"/>
  <c r="N11" i="22"/>
  <c r="N12" i="22"/>
  <c r="N13" i="22"/>
  <c r="N14" i="22"/>
  <c r="N17" i="22"/>
  <c r="N18" i="22"/>
  <c r="N19" i="22"/>
  <c r="N20" i="22"/>
  <c r="N21" i="22"/>
  <c r="N22" i="22"/>
  <c r="N23" i="22"/>
  <c r="N24" i="22"/>
  <c r="N25" i="22"/>
  <c r="N26" i="22"/>
  <c r="N27" i="22"/>
  <c r="N28" i="22"/>
  <c r="N29" i="22"/>
  <c r="N30" i="22"/>
  <c r="N33" i="22"/>
  <c r="N34" i="22"/>
  <c r="N36" i="22"/>
  <c r="N37" i="22"/>
  <c r="N38" i="22"/>
  <c r="N39" i="22"/>
  <c r="N40" i="22"/>
  <c r="N41" i="22"/>
  <c r="N42" i="22"/>
  <c r="N43" i="22"/>
  <c r="N44" i="22"/>
  <c r="N45" i="22"/>
  <c r="N46" i="22"/>
  <c r="N47" i="22"/>
  <c r="N48" i="22"/>
  <c r="N49" i="22"/>
  <c r="N50" i="22"/>
  <c r="N51" i="22"/>
  <c r="N52" i="22"/>
  <c r="N53" i="22"/>
  <c r="N56" i="22"/>
  <c r="N58" i="22"/>
  <c r="N59" i="22"/>
  <c r="N60" i="22"/>
  <c r="N61" i="22"/>
  <c r="N64" i="22"/>
  <c r="N65" i="22"/>
  <c r="N9" i="22"/>
  <c r="M9" i="22"/>
  <c r="L9" i="22"/>
  <c r="K9" i="22" l="1"/>
  <c r="J9" i="22"/>
  <c r="J10" i="22" l="1"/>
  <c r="K10" i="22"/>
  <c r="L10" i="22"/>
  <c r="M10" i="22"/>
  <c r="J11" i="22"/>
  <c r="K11" i="22"/>
  <c r="L11" i="22"/>
  <c r="M11" i="22"/>
  <c r="J12" i="22"/>
  <c r="K12" i="22"/>
  <c r="L12" i="22"/>
  <c r="M12" i="22"/>
  <c r="J13" i="22"/>
  <c r="K13" i="22"/>
  <c r="L13" i="22"/>
  <c r="M13" i="22"/>
  <c r="J14" i="22"/>
  <c r="K14" i="22"/>
  <c r="L14" i="22"/>
  <c r="M14" i="22"/>
  <c r="J17" i="22"/>
  <c r="K17" i="22"/>
  <c r="L17" i="22"/>
  <c r="M17" i="22"/>
  <c r="J18" i="22"/>
  <c r="K18" i="22"/>
  <c r="L18" i="22"/>
  <c r="M18" i="22"/>
  <c r="J19" i="22"/>
  <c r="K19" i="22"/>
  <c r="L19" i="22"/>
  <c r="M19" i="22"/>
  <c r="J20" i="22"/>
  <c r="K20" i="22"/>
  <c r="L20" i="22"/>
  <c r="M20" i="22"/>
  <c r="J21" i="22"/>
  <c r="K21" i="22"/>
  <c r="L21" i="22"/>
  <c r="M21" i="22"/>
  <c r="J22" i="22"/>
  <c r="K22" i="22"/>
  <c r="L22" i="22"/>
  <c r="M22" i="22"/>
  <c r="J23" i="22"/>
  <c r="K23" i="22"/>
  <c r="L23" i="22"/>
  <c r="M23" i="22"/>
  <c r="J24" i="22"/>
  <c r="K24" i="22"/>
  <c r="L24" i="22"/>
  <c r="M24" i="22"/>
  <c r="J25" i="22"/>
  <c r="K25" i="22"/>
  <c r="L25" i="22"/>
  <c r="J26" i="22"/>
  <c r="K26" i="22"/>
  <c r="L26" i="22"/>
  <c r="M26" i="22"/>
  <c r="J27" i="22"/>
  <c r="K27" i="22"/>
  <c r="L27" i="22"/>
  <c r="M27" i="22"/>
  <c r="J28" i="22"/>
  <c r="K28" i="22"/>
  <c r="L28" i="22"/>
  <c r="M28" i="22"/>
  <c r="J29" i="22"/>
  <c r="K29" i="22"/>
  <c r="L29" i="22"/>
  <c r="M29" i="22"/>
  <c r="J30" i="22"/>
  <c r="K30" i="22"/>
  <c r="L30" i="22"/>
  <c r="M30" i="22"/>
  <c r="J31" i="22"/>
  <c r="K31" i="22"/>
  <c r="L31" i="22"/>
  <c r="J32" i="22"/>
  <c r="K32" i="22"/>
  <c r="L32" i="22"/>
  <c r="J33" i="22"/>
  <c r="K33" i="22"/>
  <c r="L33" i="22"/>
  <c r="M33" i="22"/>
  <c r="J34" i="22"/>
  <c r="K34" i="22"/>
  <c r="L34" i="22"/>
  <c r="M34" i="22"/>
  <c r="J35" i="22"/>
  <c r="K35" i="22"/>
  <c r="J36" i="22"/>
  <c r="K36" i="22"/>
  <c r="M36" i="22"/>
  <c r="J37" i="22"/>
  <c r="K37" i="22"/>
  <c r="M37" i="22"/>
  <c r="J38" i="22"/>
  <c r="K38" i="22"/>
  <c r="L38" i="22"/>
  <c r="M38" i="22"/>
  <c r="J39" i="22"/>
  <c r="K39" i="22"/>
  <c r="L39" i="22"/>
  <c r="M39" i="22"/>
  <c r="J40" i="22"/>
  <c r="K40" i="22"/>
  <c r="L40" i="22"/>
  <c r="M40" i="22"/>
  <c r="J41" i="22"/>
  <c r="K41" i="22"/>
  <c r="J42" i="22"/>
  <c r="K42" i="22"/>
  <c r="L42" i="22"/>
  <c r="M42" i="22"/>
  <c r="J43" i="22"/>
  <c r="K43" i="22"/>
  <c r="L43" i="22"/>
  <c r="M43" i="22"/>
  <c r="J44" i="22"/>
  <c r="K44" i="22"/>
  <c r="L44" i="22"/>
  <c r="M44" i="22"/>
  <c r="J45" i="22"/>
  <c r="K45" i="22"/>
  <c r="L45" i="22"/>
  <c r="M45" i="22"/>
  <c r="J46" i="22"/>
  <c r="K46" i="22"/>
  <c r="L46" i="22"/>
  <c r="M46" i="22"/>
  <c r="J47" i="22"/>
  <c r="K47" i="22"/>
  <c r="J48" i="22"/>
  <c r="K48" i="22"/>
  <c r="J49" i="22"/>
  <c r="K49" i="22"/>
  <c r="L49" i="22"/>
  <c r="M49" i="22"/>
  <c r="J50" i="22"/>
  <c r="K50" i="22"/>
  <c r="L50" i="22"/>
  <c r="M50" i="22"/>
  <c r="J51" i="22"/>
  <c r="K51" i="22"/>
  <c r="M51" i="22"/>
  <c r="J52" i="22"/>
  <c r="K52" i="22"/>
  <c r="L52" i="22"/>
  <c r="M52" i="22"/>
  <c r="J53" i="22"/>
  <c r="K53" i="22"/>
  <c r="L53" i="22"/>
  <c r="M53" i="22"/>
  <c r="J54" i="22"/>
  <c r="K54" i="22"/>
  <c r="L54" i="22"/>
  <c r="J56" i="22"/>
  <c r="K56" i="22"/>
  <c r="L56" i="22"/>
  <c r="M56" i="22"/>
  <c r="J58" i="22"/>
  <c r="K58" i="22"/>
  <c r="L58" i="22"/>
  <c r="M58" i="22"/>
  <c r="J59" i="22"/>
  <c r="K59" i="22"/>
  <c r="L59" i="22"/>
  <c r="M59" i="22"/>
  <c r="J60" i="22"/>
  <c r="K60" i="22"/>
  <c r="L60" i="22"/>
  <c r="M60" i="22"/>
  <c r="J61" i="22"/>
  <c r="K61" i="22"/>
  <c r="L61" i="22"/>
  <c r="M61" i="22"/>
  <c r="J63" i="22"/>
  <c r="K63" i="22"/>
  <c r="J64" i="22"/>
  <c r="K64" i="22"/>
  <c r="K65" i="22" l="1"/>
  <c r="E65" i="22"/>
  <c r="M65" i="22" s="1"/>
  <c r="D65" i="22"/>
  <c r="L65" i="22" s="1"/>
</calcChain>
</file>

<file path=xl/sharedStrings.xml><?xml version="1.0" encoding="utf-8"?>
<sst xmlns="http://schemas.openxmlformats.org/spreadsheetml/2006/main" count="95" uniqueCount="80">
  <si>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</si>
  <si>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</si>
  <si>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</si>
  <si>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</si>
  <si>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</si>
  <si>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</si>
  <si>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</si>
  <si>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</si>
  <si>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</si>
  <si>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</si>
  <si>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</si>
  <si>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</si>
  <si>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</si>
  <si>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</si>
  <si>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</si>
  <si>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</si>
  <si>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</si>
  <si>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</si>
  <si>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</si>
  <si>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</si>
  <si>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</si>
  <si>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</si>
  <si>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</si>
  <si>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 xml:space="preserve">Программа "Содействие развитию жилищного строительства на 2012, 2013 годы и на период до 2015 года в городе Пыть - Яхе" 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</si>
  <si>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</si>
  <si>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</si>
  <si>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</si>
  <si>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</si>
  <si>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</si>
  <si>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</si>
  <si>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</si>
  <si>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</si>
  <si>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</si>
  <si>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</si>
  <si>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</si>
  <si>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Другие вопросы в области жилищно-коммунального хозяйства</t>
  </si>
  <si>
    <t>Обслуживание государственного внутреннего и муниципального долга</t>
  </si>
  <si>
    <t>к пояснительной записке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</si>
  <si>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</si>
  <si>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</si>
  <si>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</si>
  <si>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% исполнения</t>
  </si>
  <si>
    <t>раз-дела</t>
  </si>
  <si>
    <t>подраз-дела</t>
  </si>
  <si>
    <t>к утвержденному плану</t>
  </si>
  <si>
    <t>к уточненному плану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</si>
  <si>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</si>
  <si>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</si>
  <si>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</si>
  <si>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</si>
  <si>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</si>
  <si>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</si>
  <si>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</si>
  <si>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</si>
  <si>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</si>
  <si>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</si>
  <si>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</si>
  <si>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</si>
  <si>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</si>
  <si>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</si>
  <si>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Итого</t>
  </si>
  <si>
    <t>Уточненный план, рублей</t>
  </si>
  <si>
    <t>Утвержденный план, рублей</t>
  </si>
  <si>
    <t>Темп роста, %</t>
  </si>
  <si>
    <t>Судебная система</t>
  </si>
  <si>
    <t>Другие вопросы в области средств массовой информации</t>
  </si>
  <si>
    <t>Обеспечение проведения выборов референдумов</t>
  </si>
  <si>
    <t>св.200</t>
  </si>
  <si>
    <t>Исполнено за  2015 год, рублей</t>
  </si>
  <si>
    <t>Исполнено за 2016 год, рублей</t>
  </si>
  <si>
    <t>Исполнено за 2017 год, рублей</t>
  </si>
  <si>
    <t>Приложение № 11</t>
  </si>
  <si>
    <t>2018 год</t>
  </si>
  <si>
    <t>Исполнено за 2018 год, рублей</t>
  </si>
  <si>
    <t>2018 г. / 2015 г.</t>
  </si>
  <si>
    <t>2018 г. / 2016 г.</t>
  </si>
  <si>
    <t>2018 г. / 2017 г.</t>
  </si>
  <si>
    <t>Динамика исполнения расходов бюджета по разделам и подразделам классификации расходов бюджета города Пыть-Ях в 2015-2018 годах</t>
  </si>
  <si>
    <t xml:space="preserve">Физическая культура </t>
  </si>
  <si>
    <t>Спорт высших достижений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</si>
</sst>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0000"/>
    <numFmt numFmtId="165" formatCode="#,##0.0_ ;\-#,##0.0\ "/>
    <numFmt numFmtId="166" formatCode="#,##0.00;[Red]\-#,##0.00;0.00"/>
    <numFmt numFmtId="167" formatCode="#,##0.00_ ;[Red]\-#,##0.00\ "/>
    <numFmt numFmtId="168" formatCode="00"/>
    <numFmt numFmtId="169" formatCode="#,##0.00_ ;\-#,##0.00\ "/>
  </numFmts>
  <fonts count="3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26" fillId="0" borderId="0"/>
    <xf numFmtId="0" fontId="8" fillId="0" borderId="0"/>
    <xf numFmtId="0" fontId="29" fillId="0" borderId="0"/>
    <xf numFmtId="0" fontId="30" fillId="0" borderId="0"/>
    <xf numFmtId="0" fontId="31" fillId="0" borderId="0"/>
    <xf numFmtId="0" fontId="32" fillId="0" borderId="0"/>
    <xf numFmtId="0" fontId="6" fillId="0" borderId="0"/>
    <xf numFmtId="0" fontId="7" fillId="0" borderId="0"/>
    <xf numFmtId="0" fontId="6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22" fillId="0" borderId="9" applyNumberFormat="0" applyFill="0" applyAlignment="0" applyProtection="0"/>
    <xf numFmtId="0" fontId="27" fillId="0" borderId="0"/>
    <xf numFmtId="0" fontId="23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3" borderId="0" applyNumberFormat="0" applyBorder="0" applyAlignment="0" applyProtection="0"/>
    <xf numFmtId="0" fontId="5" fillId="0" borderId="0"/>
    <xf numFmtId="0" fontId="4" fillId="0" borderId="0"/>
    <xf numFmtId="0" fontId="33" fillId="0" borderId="0"/>
    <xf numFmtId="43" fontId="3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2" fillId="0" borderId="0"/>
    <xf numFmtId="0" fontId="1" fillId="0" borderId="0"/>
  </cellStyleXfs>
  <cellXfs count="47">
    <xf numFmtId="0" fontId="0" fillId="0" borderId="0" xfId="0"/>
    <xf numFmtId="165" fontId="25" fillId="0" borderId="0" xfId="26" applyNumberFormat="1" applyFont="1" applyFill="1" applyBorder="1" applyAlignment="1">
      <alignment wrapText="1"/>
    </xf>
    <xf numFmtId="49" fontId="25" fillId="0" borderId="0" xfId="26" applyNumberFormat="1" applyFont="1" applyFill="1" applyBorder="1" applyAlignment="1">
      <alignment wrapText="1"/>
    </xf>
    <xf numFmtId="165" fontId="25" fillId="0" borderId="0" xfId="26" applyNumberFormat="1" applyFont="1" applyFill="1" applyAlignment="1">
      <alignment wrapText="1"/>
    </xf>
    <xf numFmtId="49" fontId="25" fillId="0" borderId="0" xfId="26" applyNumberFormat="1" applyFont="1" applyFill="1" applyAlignment="1">
      <alignment horizontal="centerContinuous" wrapText="1"/>
    </xf>
    <xf numFmtId="0" fontId="25" fillId="0" borderId="10" xfId="38" applyFont="1" applyBorder="1" applyAlignment="1" applyProtection="1">
      <alignment horizontal="center" vertical="center" wrapText="1"/>
      <protection hidden="1"/>
    </xf>
    <xf numFmtId="0" fontId="25" fillId="0" borderId="0" xfId="26" applyNumberFormat="1" applyFont="1" applyFill="1" applyAlignment="1">
      <alignment wrapText="1"/>
    </xf>
    <xf numFmtId="0" fontId="35" fillId="0" borderId="0" xfId="26" applyNumberFormat="1" applyFont="1" applyFill="1" applyAlignment="1">
      <alignment horizontal="center" vertical="center" wrapText="1"/>
    </xf>
    <xf numFmtId="0" fontId="25" fillId="0" borderId="10" xfId="38" applyNumberFormat="1" applyFont="1" applyFill="1" applyBorder="1" applyAlignment="1" applyProtection="1">
      <alignment horizontal="center" vertical="center"/>
      <protection hidden="1"/>
    </xf>
    <xf numFmtId="164" fontId="25" fillId="15" borderId="10" xfId="38" applyNumberFormat="1" applyFont="1" applyFill="1" applyBorder="1" applyAlignment="1" applyProtection="1">
      <alignment wrapText="1"/>
      <protection hidden="1"/>
    </xf>
    <xf numFmtId="168" fontId="25" fillId="15" borderId="10" xfId="38" applyNumberFormat="1" applyFont="1" applyFill="1" applyBorder="1" applyAlignment="1" applyProtection="1">
      <alignment horizontal="center"/>
      <protection hidden="1"/>
    </xf>
    <xf numFmtId="166" fontId="25" fillId="0" borderId="10" xfId="38" applyNumberFormat="1" applyFont="1" applyFill="1" applyBorder="1" applyAlignment="1" applyProtection="1">
      <protection hidden="1"/>
    </xf>
    <xf numFmtId="165" fontId="35" fillId="0" borderId="0" xfId="26" applyNumberFormat="1" applyFont="1" applyFill="1" applyAlignment="1">
      <alignment wrapText="1"/>
    </xf>
    <xf numFmtId="165" fontId="35" fillId="0" borderId="0" xfId="26" applyNumberFormat="1" applyFont="1" applyFill="1" applyBorder="1" applyAlignment="1">
      <alignment wrapText="1"/>
    </xf>
    <xf numFmtId="165" fontId="25" fillId="0" borderId="0" xfId="24" applyNumberFormat="1" applyFont="1" applyFill="1" applyBorder="1" applyAlignment="1">
      <alignment wrapText="1"/>
    </xf>
    <xf numFmtId="165" fontId="25" fillId="0" borderId="0" xfId="24" applyNumberFormat="1" applyFont="1" applyFill="1" applyAlignment="1">
      <alignment wrapText="1"/>
    </xf>
    <xf numFmtId="0" fontId="25" fillId="0" borderId="10" xfId="38" applyNumberFormat="1" applyFont="1" applyFill="1" applyBorder="1" applyAlignment="1" applyProtection="1">
      <protection hidden="1"/>
    </xf>
    <xf numFmtId="0" fontId="25" fillId="0" borderId="10" xfId="38" applyNumberFormat="1" applyFont="1" applyFill="1" applyBorder="1" applyAlignment="1" applyProtection="1">
      <alignment horizontal="center"/>
      <protection hidden="1"/>
    </xf>
    <xf numFmtId="167" fontId="25" fillId="0" borderId="10" xfId="38" applyNumberFormat="1" applyFont="1" applyFill="1" applyBorder="1" applyAlignment="1" applyProtection="1">
      <alignment horizontal="right"/>
      <protection hidden="1"/>
    </xf>
    <xf numFmtId="0" fontId="36" fillId="0" borderId="10" xfId="40" applyNumberFormat="1" applyFont="1" applyFill="1" applyBorder="1" applyAlignment="1" applyProtection="1">
      <alignment horizontal="center" vertical="center" wrapText="1"/>
      <protection hidden="1"/>
    </xf>
    <xf numFmtId="169" fontId="36" fillId="0" borderId="10" xfId="26" applyNumberFormat="1" applyFont="1" applyFill="1" applyBorder="1" applyAlignment="1">
      <alignment horizontal="right" wrapText="1"/>
    </xf>
    <xf numFmtId="166" fontId="36" fillId="0" borderId="10" xfId="41" applyNumberFormat="1" applyFont="1" applyFill="1" applyBorder="1" applyAlignment="1" applyProtection="1">
      <protection hidden="1"/>
    </xf>
    <xf numFmtId="169" fontId="36" fillId="0" borderId="10" xfId="24" applyNumberFormat="1" applyFont="1" applyFill="1" applyBorder="1" applyAlignment="1">
      <alignment horizontal="right" wrapText="1"/>
    </xf>
    <xf numFmtId="166" fontId="36" fillId="15" borderId="10" xfId="40" applyNumberFormat="1" applyFont="1" applyFill="1" applyBorder="1" applyAlignment="1" applyProtection="1">
      <protection hidden="1"/>
    </xf>
    <xf numFmtId="0" fontId="25" fillId="0" borderId="10" xfId="38" applyNumberFormat="1" applyFont="1" applyBorder="1" applyAlignment="1" applyProtection="1">
      <alignment horizontal="center" vertical="center"/>
      <protection hidden="1"/>
    </xf>
    <xf numFmtId="0" fontId="25" fillId="0" borderId="10" xfId="38" applyNumberFormat="1" applyFont="1" applyBorder="1" applyAlignment="1">
      <alignment horizontal="center" vertical="center"/>
    </xf>
    <xf numFmtId="0" fontId="25" fillId="0" borderId="0" xfId="26" applyNumberFormat="1" applyFont="1" applyFill="1" applyBorder="1" applyAlignment="1">
      <alignment horizontal="center" wrapText="1"/>
    </xf>
    <xf numFmtId="165" fontId="25" fillId="0" borderId="0" xfId="26" applyNumberFormat="1" applyFont="1" applyFill="1" applyBorder="1" applyAlignment="1">
      <alignment horizontal="right" wrapText="1"/>
    </xf>
    <xf numFmtId="0" fontId="37" fillId="0" borderId="0" xfId="42" applyFont="1" applyAlignment="1">
      <alignment horizontal="right"/>
    </xf>
    <xf numFmtId="166" fontId="25" fillId="0" borderId="10" xfId="38" applyNumberFormat="1" applyFont="1" applyFill="1" applyBorder="1" applyAlignment="1" applyProtection="1">
      <alignment horizontal="right"/>
      <protection hidden="1"/>
    </xf>
    <xf numFmtId="0" fontId="25" fillId="0" borderId="10" xfId="38" applyNumberFormat="1" applyFont="1" applyFill="1" applyBorder="1" applyAlignment="1" applyProtection="1">
      <alignment horizontal="center" vertical="center" wrapText="1"/>
      <protection hidden="1"/>
    </xf>
    <xf numFmtId="0" fontId="25" fillId="0" borderId="10" xfId="38" applyNumberFormat="1" applyFont="1" applyFill="1" applyBorder="1" applyAlignment="1" applyProtection="1">
      <alignment horizontal="center" vertical="center"/>
      <protection hidden="1"/>
    </xf>
    <xf numFmtId="166" fontId="25" fillId="15" borderId="10" xfId="44" applyNumberFormat="1" applyFont="1" applyFill="1" applyBorder="1" applyAlignment="1" applyProtection="1">
      <protection hidden="1"/>
    </xf>
    <xf numFmtId="166" fontId="25" fillId="0" borderId="10" xfId="44" applyNumberFormat="1" applyFont="1" applyFill="1" applyBorder="1" applyAlignment="1" applyProtection="1">
      <protection hidden="1"/>
    </xf>
    <xf numFmtId="0" fontId="25" fillId="0" borderId="10" xfId="26" applyNumberFormat="1" applyFont="1" applyFill="1" applyBorder="1" applyAlignment="1">
      <alignment horizontal="center" wrapText="1"/>
    </xf>
    <xf numFmtId="165" fontId="25" fillId="0" borderId="10" xfId="26" applyNumberFormat="1" applyFont="1" applyFill="1" applyBorder="1" applyAlignment="1">
      <alignment wrapText="1"/>
    </xf>
    <xf numFmtId="165" fontId="25" fillId="0" borderId="10" xfId="26" applyNumberFormat="1" applyFont="1" applyFill="1" applyBorder="1" applyAlignment="1">
      <alignment horizontal="right" wrapText="1"/>
    </xf>
    <xf numFmtId="0" fontId="25" fillId="0" borderId="0" xfId="25" applyFont="1" applyFill="1" applyAlignment="1">
      <alignment horizontal="right" vertical="center" wrapText="1"/>
    </xf>
    <xf numFmtId="0" fontId="34" fillId="0" borderId="0" xfId="0" applyFont="1" applyAlignment="1">
      <alignment wrapText="1"/>
    </xf>
    <xf numFmtId="0" fontId="25" fillId="0" borderId="10" xfId="38" applyNumberFormat="1" applyFont="1" applyFill="1" applyBorder="1" applyAlignment="1" applyProtection="1">
      <alignment horizontal="center" vertical="center" wrapText="1"/>
      <protection hidden="1"/>
    </xf>
    <xf numFmtId="0" fontId="25" fillId="0" borderId="10" xfId="38" applyNumberFormat="1" applyFont="1" applyFill="1" applyBorder="1" applyAlignment="1" applyProtection="1">
      <alignment horizontal="center" vertical="center"/>
      <protection hidden="1"/>
    </xf>
    <xf numFmtId="165" fontId="35" fillId="0" borderId="0" xfId="26" applyNumberFormat="1" applyFont="1" applyFill="1" applyAlignment="1">
      <alignment horizontal="center" wrapText="1"/>
    </xf>
    <xf numFmtId="0" fontId="36" fillId="0" borderId="10" xfId="0" applyFont="1" applyFill="1" applyBorder="1" applyAlignment="1">
      <alignment horizontal="center" vertical="center" wrapText="1"/>
    </xf>
    <xf numFmtId="0" fontId="25" fillId="0" borderId="10" xfId="26" applyNumberFormat="1" applyFont="1" applyFill="1" applyBorder="1" applyAlignment="1">
      <alignment horizontal="center" vertical="center" wrapText="1"/>
    </xf>
    <xf numFmtId="0" fontId="25" fillId="0" borderId="11" xfId="26" applyNumberFormat="1" applyFont="1" applyFill="1" applyBorder="1" applyAlignment="1">
      <alignment horizontal="center" vertical="center" wrapText="1"/>
    </xf>
    <xf numFmtId="0" fontId="25" fillId="0" borderId="12" xfId="26" applyNumberFormat="1" applyFont="1" applyFill="1" applyBorder="1" applyAlignment="1">
      <alignment horizontal="center" vertical="center" wrapText="1"/>
    </xf>
    <xf numFmtId="0" fontId="25" fillId="0" borderId="13" xfId="26" applyNumberFormat="1" applyFont="1" applyFill="1" applyBorder="1" applyAlignment="1">
      <alignment horizontal="center" vertical="center" wrapText="1"/>
    </xf>
  </cellXfs>
  <cellStyles count="47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3" xfId="20"/>
    <cellStyle name="Обычный 2 4" xfId="21"/>
    <cellStyle name="Обычный 2 5" xfId="38"/>
    <cellStyle name="Обычный 2 6" xfId="44"/>
    <cellStyle name="Обычный 3" xfId="22"/>
    <cellStyle name="Обычный 4" xfId="23"/>
    <cellStyle name="Обычный 5" xfId="36"/>
    <cellStyle name="Обычный 6" xfId="37"/>
    <cellStyle name="Обычный 7" xfId="43"/>
    <cellStyle name="Обычный 8" xfId="45"/>
    <cellStyle name="Обычный 9" xfId="46"/>
    <cellStyle name="Обычный_blank консолидированного бюджета 2008 г." xfId="24"/>
    <cellStyle name="Обычный_tmp" xfId="25"/>
    <cellStyle name="Обычный_tmp_исполнение функц _1" xfId="41"/>
    <cellStyle name="Обычный_tmp_Отчет по исполнению бюджета на 01.01.2014 года" xfId="40"/>
    <cellStyle name="Обычный_Прогноз бюджета на 2009-2011г. по функциональной структуре" xfId="26"/>
    <cellStyle name="Обычный_ФиС, Здравоохранение за 1 квартал 2008г" xfId="42"/>
    <cellStyle name="Плохой" xfId="27" builtinId="27" customBuiltin="1"/>
    <cellStyle name="Пояснение" xfId="28" builtinId="53" customBuiltin="1"/>
    <cellStyle name="Примечание" xfId="29" builtinId="10" customBuiltin="1"/>
    <cellStyle name="Связанная ячейка" xfId="30" builtinId="24" customBuiltin="1"/>
    <cellStyle name="Стиль 1" xfId="31"/>
    <cellStyle name="Текст предупреждения" xfId="32" builtinId="11" customBuiltin="1"/>
    <cellStyle name="Тысячи [0]_Лист1" xfId="33"/>
    <cellStyle name="Тысячи_Лист1" xfId="34"/>
    <cellStyle name="Финансовый 2" xfId="39"/>
    <cellStyle name="Хороший" xfId="3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8"/>
  <sheetViews>
    <sheetView tabSelected="1" view="pageBreakPreview" zoomScaleNormal="75" zoomScaleSheetLayoutView="100" workbookViewId="0">
      <selection activeCell="N11" sqref="N11"/>
    </sheetView>
  </sheetViews>
  <sheetFormatPr defaultColWidth="9.28515625" defaultRowHeight="15.75" x14ac:dyDescent="0.25"/>
  <cols>
    <col min="1" max="1" width="47" style="1" customWidth="1"/>
    <col min="2" max="3" width="8.42578125" style="2" customWidth="1"/>
    <col min="4" max="4" width="19.85546875" style="1" bestFit="1" customWidth="1"/>
    <col min="5" max="5" width="19.28515625" style="1" bestFit="1" customWidth="1"/>
    <col min="6" max="6" width="19.28515625" style="1" customWidth="1"/>
    <col min="7" max="9" width="19" style="1" customWidth="1"/>
    <col min="10" max="10" width="12.28515625" style="1" customWidth="1"/>
    <col min="11" max="11" width="11.7109375" style="1" customWidth="1"/>
    <col min="12" max="12" width="10.28515625" style="1" customWidth="1"/>
    <col min="13" max="13" width="10.42578125" style="1" customWidth="1"/>
    <col min="14" max="14" width="11.7109375" style="1" customWidth="1"/>
    <col min="15" max="16384" width="9.28515625" style="1"/>
  </cols>
  <sheetData>
    <row r="1" spans="1:14" x14ac:dyDescent="0.25">
      <c r="G1" s="2"/>
      <c r="H1" s="28"/>
      <c r="I1" s="28"/>
      <c r="J1" s="28"/>
      <c r="M1" s="28" t="s">
        <v>71</v>
      </c>
    </row>
    <row r="2" spans="1:14" x14ac:dyDescent="0.25">
      <c r="G2" s="2"/>
      <c r="H2" s="28"/>
      <c r="I2" s="28"/>
      <c r="J2" s="28"/>
      <c r="M2" s="28" t="s">
        <v>37</v>
      </c>
    </row>
    <row r="3" spans="1:14" x14ac:dyDescent="0.25">
      <c r="G3" s="2"/>
      <c r="H3" s="37"/>
      <c r="I3" s="38"/>
      <c r="J3" s="38"/>
    </row>
    <row r="4" spans="1:14" s="3" customFormat="1" x14ac:dyDescent="0.25">
      <c r="A4" s="41" t="s">
        <v>77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4" s="3" customFormat="1" x14ac:dyDescent="0.25">
      <c r="B5" s="4"/>
      <c r="C5" s="4"/>
      <c r="K5" s="27"/>
      <c r="L5" s="27"/>
      <c r="M5" s="27"/>
    </row>
    <row r="6" spans="1:14" s="6" customFormat="1" ht="15.75" customHeight="1" x14ac:dyDescent="0.25">
      <c r="A6" s="40" t="s">
        <v>28</v>
      </c>
      <c r="B6" s="39" t="s">
        <v>40</v>
      </c>
      <c r="C6" s="39"/>
      <c r="D6" s="42" t="s">
        <v>68</v>
      </c>
      <c r="E6" s="42" t="s">
        <v>69</v>
      </c>
      <c r="F6" s="42" t="s">
        <v>70</v>
      </c>
      <c r="G6" s="43" t="s">
        <v>72</v>
      </c>
      <c r="H6" s="43"/>
      <c r="I6" s="43"/>
      <c r="J6" s="39" t="s">
        <v>41</v>
      </c>
      <c r="K6" s="39"/>
      <c r="L6" s="44" t="s">
        <v>63</v>
      </c>
      <c r="M6" s="45"/>
      <c r="N6" s="46"/>
    </row>
    <row r="7" spans="1:14" s="7" customFormat="1" ht="47.25" x14ac:dyDescent="0.2">
      <c r="A7" s="40"/>
      <c r="B7" s="30" t="s">
        <v>42</v>
      </c>
      <c r="C7" s="30" t="s">
        <v>43</v>
      </c>
      <c r="D7" s="42"/>
      <c r="E7" s="42"/>
      <c r="F7" s="42"/>
      <c r="G7" s="30" t="s">
        <v>62</v>
      </c>
      <c r="H7" s="30" t="s">
        <v>61</v>
      </c>
      <c r="I7" s="5" t="s">
        <v>73</v>
      </c>
      <c r="J7" s="30" t="s">
        <v>44</v>
      </c>
      <c r="K7" s="30" t="s">
        <v>45</v>
      </c>
      <c r="L7" s="30" t="s">
        <v>74</v>
      </c>
      <c r="M7" s="30" t="s">
        <v>75</v>
      </c>
      <c r="N7" s="30" t="s">
        <v>76</v>
      </c>
    </row>
    <row r="8" spans="1:14" s="26" customFormat="1" ht="16.5" x14ac:dyDescent="0.25">
      <c r="A8" s="8">
        <v>1</v>
      </c>
      <c r="B8" s="31">
        <v>2</v>
      </c>
      <c r="C8" s="31">
        <v>3</v>
      </c>
      <c r="D8" s="19">
        <v>4</v>
      </c>
      <c r="E8" s="34">
        <v>5</v>
      </c>
      <c r="F8" s="34"/>
      <c r="G8" s="31">
        <v>6</v>
      </c>
      <c r="H8" s="31">
        <v>7</v>
      </c>
      <c r="I8" s="24">
        <v>8</v>
      </c>
      <c r="J8" s="24">
        <v>9</v>
      </c>
      <c r="K8" s="25">
        <v>10</v>
      </c>
      <c r="L8" s="25">
        <v>11</v>
      </c>
      <c r="M8" s="25">
        <v>12</v>
      </c>
      <c r="N8" s="34">
        <v>13</v>
      </c>
    </row>
    <row r="9" spans="1:14" s="12" customFormat="1" ht="16.5" x14ac:dyDescent="0.25">
      <c r="A9" s="9" t="s">
        <v>46</v>
      </c>
      <c r="B9" s="10">
        <v>1</v>
      </c>
      <c r="C9" s="10"/>
      <c r="D9" s="20">
        <v>309222289.06999999</v>
      </c>
      <c r="E9" s="20">
        <v>355030948.23000002</v>
      </c>
      <c r="F9" s="20">
        <v>419113785.71000004</v>
      </c>
      <c r="G9" s="32">
        <v>456149194.38</v>
      </c>
      <c r="H9" s="32">
        <v>456580694.38</v>
      </c>
      <c r="I9" s="33">
        <v>451297144.87</v>
      </c>
      <c r="J9" s="11">
        <f>I9/G9*100</f>
        <v>98.936302076211064</v>
      </c>
      <c r="K9" s="11">
        <f>I9/H9*100</f>
        <v>98.842800500539212</v>
      </c>
      <c r="L9" s="11">
        <f>I9/D9*100</f>
        <v>145.94586510154122</v>
      </c>
      <c r="M9" s="11">
        <f>I9/E9*100</f>
        <v>127.11487466654197</v>
      </c>
      <c r="N9" s="35">
        <f>I9/F9*100</f>
        <v>107.67890731761058</v>
      </c>
    </row>
    <row r="10" spans="1:14" s="12" customFormat="1" ht="47.25" x14ac:dyDescent="0.25">
      <c r="A10" s="9" t="s">
        <v>29</v>
      </c>
      <c r="B10" s="10">
        <v>1</v>
      </c>
      <c r="C10" s="10">
        <v>2</v>
      </c>
      <c r="D10" s="21">
        <v>4572848.5</v>
      </c>
      <c r="E10" s="21">
        <v>7762371.5599999996</v>
      </c>
      <c r="F10" s="21">
        <v>4393327.46</v>
      </c>
      <c r="G10" s="32">
        <v>4512000</v>
      </c>
      <c r="H10" s="32">
        <v>4412000</v>
      </c>
      <c r="I10" s="33">
        <v>4208108.66</v>
      </c>
      <c r="J10" s="11">
        <f t="shared" ref="J10:J61" si="0">I10/G10*100</f>
        <v>93.264819592198592</v>
      </c>
      <c r="K10" s="11">
        <f t="shared" ref="K10:K65" si="1">I10/H10*100</f>
        <v>95.378709428830462</v>
      </c>
      <c r="L10" s="11">
        <f t="shared" ref="L10:L65" si="2">I10/D10*100</f>
        <v>92.023793484520638</v>
      </c>
      <c r="M10" s="11">
        <f t="shared" ref="M10:M65" si="3">I10/E10*100</f>
        <v>54.21163657875713</v>
      </c>
      <c r="N10" s="35">
        <f t="shared" ref="N10:N65" si="4">I10/F10*100</f>
        <v>95.784088445799568</v>
      </c>
    </row>
    <row r="11" spans="1:14" s="12" customFormat="1" ht="63" x14ac:dyDescent="0.25">
      <c r="A11" s="9" t="s">
        <v>30</v>
      </c>
      <c r="B11" s="10">
        <v>1</v>
      </c>
      <c r="C11" s="10">
        <v>3</v>
      </c>
      <c r="D11" s="21">
        <v>21471140.199999999</v>
      </c>
      <c r="E11" s="21">
        <v>22718076.18</v>
      </c>
      <c r="F11" s="21">
        <v>25443196.73</v>
      </c>
      <c r="G11" s="32">
        <v>23886940.59</v>
      </c>
      <c r="H11" s="32">
        <v>23666440.59</v>
      </c>
      <c r="I11" s="33">
        <v>22926887.5</v>
      </c>
      <c r="J11" s="11">
        <f t="shared" si="0"/>
        <v>95.980845322644981</v>
      </c>
      <c r="K11" s="11">
        <f t="shared" si="1"/>
        <v>96.87509793799542</v>
      </c>
      <c r="L11" s="11">
        <f t="shared" si="2"/>
        <v>106.78001860376283</v>
      </c>
      <c r="M11" s="11">
        <f t="shared" si="3"/>
        <v>100.9191417369391</v>
      </c>
      <c r="N11" s="35">
        <f t="shared" si="4"/>
        <v>90.110090108948356</v>
      </c>
    </row>
    <row r="12" spans="1:14" s="12" customFormat="1" ht="78.75" x14ac:dyDescent="0.25">
      <c r="A12" s="9" t="s">
        <v>7</v>
      </c>
      <c r="B12" s="10">
        <v>1</v>
      </c>
      <c r="C12" s="10">
        <v>4</v>
      </c>
      <c r="D12" s="21">
        <v>167446679.30000001</v>
      </c>
      <c r="E12" s="21">
        <v>179331504.03999999</v>
      </c>
      <c r="F12" s="21">
        <v>185825017.81</v>
      </c>
      <c r="G12" s="32">
        <v>131638930.5</v>
      </c>
      <c r="H12" s="32">
        <v>132172430.5</v>
      </c>
      <c r="I12" s="33">
        <v>131296750.3</v>
      </c>
      <c r="J12" s="11">
        <f t="shared" si="0"/>
        <v>99.740061546610633</v>
      </c>
      <c r="K12" s="11">
        <f t="shared" si="1"/>
        <v>99.337471364726099</v>
      </c>
      <c r="L12" s="11">
        <f t="shared" si="2"/>
        <v>78.411080380260472</v>
      </c>
      <c r="M12" s="11">
        <f t="shared" si="3"/>
        <v>73.214548109022829</v>
      </c>
      <c r="N12" s="35">
        <f t="shared" si="4"/>
        <v>70.656121467049516</v>
      </c>
    </row>
    <row r="13" spans="1:14" s="12" customFormat="1" ht="16.5" x14ac:dyDescent="0.25">
      <c r="A13" s="9" t="s">
        <v>64</v>
      </c>
      <c r="B13" s="10">
        <v>1</v>
      </c>
      <c r="C13" s="10">
        <v>5</v>
      </c>
      <c r="D13" s="21">
        <v>5700</v>
      </c>
      <c r="E13" s="21">
        <v>29500</v>
      </c>
      <c r="F13" s="21">
        <v>3700</v>
      </c>
      <c r="G13" s="32">
        <v>35400</v>
      </c>
      <c r="H13" s="32">
        <v>35400</v>
      </c>
      <c r="I13" s="33">
        <v>6745</v>
      </c>
      <c r="J13" s="11">
        <f t="shared" si="0"/>
        <v>19.053672316384183</v>
      </c>
      <c r="K13" s="11">
        <f t="shared" si="1"/>
        <v>19.053672316384183</v>
      </c>
      <c r="L13" s="11">
        <f t="shared" si="2"/>
        <v>118.33333333333333</v>
      </c>
      <c r="M13" s="11">
        <f t="shared" si="3"/>
        <v>22.864406779661017</v>
      </c>
      <c r="N13" s="35">
        <f t="shared" si="4"/>
        <v>182.29729729729729</v>
      </c>
    </row>
    <row r="14" spans="1:14" s="12" customFormat="1" ht="63" x14ac:dyDescent="0.25">
      <c r="A14" s="9" t="s">
        <v>33</v>
      </c>
      <c r="B14" s="10">
        <v>1</v>
      </c>
      <c r="C14" s="10">
        <v>6</v>
      </c>
      <c r="D14" s="21">
        <v>27431003.190000001</v>
      </c>
      <c r="E14" s="21">
        <v>27434286.190000001</v>
      </c>
      <c r="F14" s="21">
        <v>30782675.120000001</v>
      </c>
      <c r="G14" s="32">
        <v>35526561.710000001</v>
      </c>
      <c r="H14" s="32">
        <v>35647061.710000001</v>
      </c>
      <c r="I14" s="33">
        <v>35499053.609999999</v>
      </c>
      <c r="J14" s="11">
        <f t="shared" si="0"/>
        <v>99.922570328576825</v>
      </c>
      <c r="K14" s="11">
        <f t="shared" si="1"/>
        <v>99.584795792696482</v>
      </c>
      <c r="L14" s="11">
        <f t="shared" si="2"/>
        <v>129.41215953392918</v>
      </c>
      <c r="M14" s="11">
        <f t="shared" si="3"/>
        <v>129.39667306867878</v>
      </c>
      <c r="N14" s="35">
        <f t="shared" si="4"/>
        <v>115.3215354793375</v>
      </c>
    </row>
    <row r="15" spans="1:14" s="12" customFormat="1" ht="31.5" x14ac:dyDescent="0.25">
      <c r="A15" s="9" t="s">
        <v>66</v>
      </c>
      <c r="B15" s="10">
        <v>1</v>
      </c>
      <c r="C15" s="10">
        <v>7</v>
      </c>
      <c r="D15" s="21"/>
      <c r="E15" s="21">
        <v>8000000</v>
      </c>
      <c r="F15" s="21"/>
      <c r="G15" s="32"/>
      <c r="H15" s="32"/>
      <c r="I15" s="33"/>
      <c r="J15" s="11"/>
      <c r="K15" s="11"/>
      <c r="L15" s="11"/>
      <c r="M15" s="11"/>
      <c r="N15" s="35"/>
    </row>
    <row r="16" spans="1:14" s="12" customFormat="1" ht="16.5" x14ac:dyDescent="0.25">
      <c r="A16" s="9" t="s">
        <v>8</v>
      </c>
      <c r="B16" s="10">
        <v>1</v>
      </c>
      <c r="C16" s="10">
        <v>11</v>
      </c>
      <c r="D16" s="21"/>
      <c r="E16" s="21"/>
      <c r="F16" s="21"/>
      <c r="G16" s="32">
        <v>0</v>
      </c>
      <c r="H16" s="32">
        <v>0</v>
      </c>
      <c r="I16" s="33">
        <v>0</v>
      </c>
      <c r="J16" s="11"/>
      <c r="K16" s="11"/>
      <c r="L16" s="11"/>
      <c r="M16" s="11"/>
      <c r="N16" s="35"/>
    </row>
    <row r="17" spans="1:14" s="12" customFormat="1" ht="16.5" x14ac:dyDescent="0.25">
      <c r="A17" s="9" t="s">
        <v>12</v>
      </c>
      <c r="B17" s="10">
        <v>1</v>
      </c>
      <c r="C17" s="10">
        <v>13</v>
      </c>
      <c r="D17" s="21">
        <v>88294917.879999995</v>
      </c>
      <c r="E17" s="21">
        <v>109755210.26000001</v>
      </c>
      <c r="F17" s="21">
        <v>172665868.59</v>
      </c>
      <c r="G17" s="32">
        <v>260549361.58000001</v>
      </c>
      <c r="H17" s="32">
        <v>260647361.58000001</v>
      </c>
      <c r="I17" s="33">
        <v>257359599.80000001</v>
      </c>
      <c r="J17" s="11">
        <f t="shared" si="0"/>
        <v>98.775755288496228</v>
      </c>
      <c r="K17" s="11">
        <f t="shared" si="1"/>
        <v>98.738616895996898</v>
      </c>
      <c r="L17" s="11">
        <f t="shared" si="2"/>
        <v>291.47725144245868</v>
      </c>
      <c r="M17" s="11">
        <f t="shared" si="3"/>
        <v>234.48508657615324</v>
      </c>
      <c r="N17" s="35">
        <f t="shared" si="4"/>
        <v>149.05065019601972</v>
      </c>
    </row>
    <row r="18" spans="1:14" s="12" customFormat="1" ht="16.5" x14ac:dyDescent="0.25">
      <c r="A18" s="9" t="s">
        <v>47</v>
      </c>
      <c r="B18" s="10">
        <v>2</v>
      </c>
      <c r="C18" s="10"/>
      <c r="D18" s="20">
        <v>5555100</v>
      </c>
      <c r="E18" s="20">
        <v>5227391.78</v>
      </c>
      <c r="F18" s="20">
        <v>5086163.62</v>
      </c>
      <c r="G18" s="32">
        <v>5684748</v>
      </c>
      <c r="H18" s="32">
        <v>5684748</v>
      </c>
      <c r="I18" s="33">
        <v>5684616.5800000001</v>
      </c>
      <c r="J18" s="11">
        <f t="shared" si="0"/>
        <v>99.997688200075004</v>
      </c>
      <c r="K18" s="11">
        <f t="shared" si="1"/>
        <v>99.997688200075004</v>
      </c>
      <c r="L18" s="11">
        <f t="shared" si="2"/>
        <v>102.33148962214902</v>
      </c>
      <c r="M18" s="11">
        <f t="shared" si="3"/>
        <v>108.74671000840881</v>
      </c>
      <c r="N18" s="35">
        <f t="shared" si="4"/>
        <v>111.76629390463847</v>
      </c>
    </row>
    <row r="19" spans="1:14" s="3" customFormat="1" ht="31.5" x14ac:dyDescent="0.25">
      <c r="A19" s="9" t="s">
        <v>9</v>
      </c>
      <c r="B19" s="10">
        <v>2</v>
      </c>
      <c r="C19" s="10">
        <v>3</v>
      </c>
      <c r="D19" s="21">
        <v>5555100</v>
      </c>
      <c r="E19" s="21">
        <v>5227391.78</v>
      </c>
      <c r="F19" s="21">
        <v>5086163.62</v>
      </c>
      <c r="G19" s="32">
        <v>5684748</v>
      </c>
      <c r="H19" s="32">
        <v>5684748</v>
      </c>
      <c r="I19" s="33">
        <v>5684616.5800000001</v>
      </c>
      <c r="J19" s="11">
        <f t="shared" si="0"/>
        <v>99.997688200075004</v>
      </c>
      <c r="K19" s="11">
        <f t="shared" si="1"/>
        <v>99.997688200075004</v>
      </c>
      <c r="L19" s="11">
        <f t="shared" si="2"/>
        <v>102.33148962214902</v>
      </c>
      <c r="M19" s="11">
        <f t="shared" si="3"/>
        <v>108.74671000840881</v>
      </c>
      <c r="N19" s="35">
        <f t="shared" si="4"/>
        <v>111.76629390463847</v>
      </c>
    </row>
    <row r="20" spans="1:14" s="3" customFormat="1" ht="31.5" x14ac:dyDescent="0.25">
      <c r="A20" s="9" t="s">
        <v>48</v>
      </c>
      <c r="B20" s="10">
        <v>3</v>
      </c>
      <c r="C20" s="10"/>
      <c r="D20" s="20">
        <v>35716955.340000004</v>
      </c>
      <c r="E20" s="21">
        <v>35206026.130000003</v>
      </c>
      <c r="F20" s="21">
        <v>38369433.060000002</v>
      </c>
      <c r="G20" s="32">
        <v>40663004</v>
      </c>
      <c r="H20" s="32">
        <v>40663004</v>
      </c>
      <c r="I20" s="33">
        <v>40347836.010000005</v>
      </c>
      <c r="J20" s="11">
        <f t="shared" si="0"/>
        <v>99.224926938501653</v>
      </c>
      <c r="K20" s="11">
        <f t="shared" si="1"/>
        <v>99.224926938501653</v>
      </c>
      <c r="L20" s="11">
        <f t="shared" si="2"/>
        <v>112.96549671134426</v>
      </c>
      <c r="M20" s="11">
        <f t="shared" si="3"/>
        <v>114.60491411616185</v>
      </c>
      <c r="N20" s="35">
        <f t="shared" si="4"/>
        <v>105.15619541968807</v>
      </c>
    </row>
    <row r="21" spans="1:14" ht="16.5" x14ac:dyDescent="0.25">
      <c r="A21" s="9" t="s">
        <v>10</v>
      </c>
      <c r="B21" s="10">
        <v>3</v>
      </c>
      <c r="C21" s="10">
        <v>4</v>
      </c>
      <c r="D21" s="21">
        <v>5929700</v>
      </c>
      <c r="E21" s="21">
        <v>6181400</v>
      </c>
      <c r="F21" s="21">
        <v>6029700</v>
      </c>
      <c r="G21" s="32">
        <v>6523200</v>
      </c>
      <c r="H21" s="32">
        <v>6523200</v>
      </c>
      <c r="I21" s="33">
        <v>6523200</v>
      </c>
      <c r="J21" s="11">
        <f t="shared" si="0"/>
        <v>100</v>
      </c>
      <c r="K21" s="11">
        <f t="shared" si="1"/>
        <v>100</v>
      </c>
      <c r="L21" s="11">
        <f t="shared" si="2"/>
        <v>110.0089380575746</v>
      </c>
      <c r="M21" s="11">
        <f t="shared" si="3"/>
        <v>105.52949170090918</v>
      </c>
      <c r="N21" s="35">
        <f t="shared" si="4"/>
        <v>108.1844867903876</v>
      </c>
    </row>
    <row r="22" spans="1:14" ht="47.25" x14ac:dyDescent="0.25">
      <c r="A22" s="9" t="s">
        <v>11</v>
      </c>
      <c r="B22" s="10">
        <v>3</v>
      </c>
      <c r="C22" s="10">
        <v>9</v>
      </c>
      <c r="D22" s="21">
        <v>25623292.640000001</v>
      </c>
      <c r="E22" s="20">
        <v>23368432.010000002</v>
      </c>
      <c r="F22" s="20">
        <v>25050795.739999998</v>
      </c>
      <c r="G22" s="32">
        <v>28338304</v>
      </c>
      <c r="H22" s="32">
        <v>28338304</v>
      </c>
      <c r="I22" s="33">
        <v>28252868.010000002</v>
      </c>
      <c r="J22" s="11">
        <f t="shared" si="0"/>
        <v>99.698514103031727</v>
      </c>
      <c r="K22" s="11">
        <f t="shared" si="1"/>
        <v>99.698514103031727</v>
      </c>
      <c r="L22" s="11">
        <f t="shared" si="2"/>
        <v>110.2624413144118</v>
      </c>
      <c r="M22" s="11">
        <f t="shared" si="3"/>
        <v>120.90185596496082</v>
      </c>
      <c r="N22" s="35">
        <f t="shared" si="4"/>
        <v>112.78231758876656</v>
      </c>
    </row>
    <row r="23" spans="1:14" ht="47.25" x14ac:dyDescent="0.25">
      <c r="A23" s="9" t="s">
        <v>34</v>
      </c>
      <c r="B23" s="10">
        <v>3</v>
      </c>
      <c r="C23" s="10">
        <v>14</v>
      </c>
      <c r="D23" s="21">
        <v>4163962.7</v>
      </c>
      <c r="E23" s="21">
        <v>5656194.1200000001</v>
      </c>
      <c r="F23" s="21">
        <v>7288937.3200000003</v>
      </c>
      <c r="G23" s="32">
        <v>5801500</v>
      </c>
      <c r="H23" s="32">
        <v>5801500</v>
      </c>
      <c r="I23" s="33">
        <v>5571768</v>
      </c>
      <c r="J23" s="11">
        <f t="shared" si="0"/>
        <v>96.040127553218994</v>
      </c>
      <c r="K23" s="11">
        <f t="shared" si="1"/>
        <v>96.040127553218994</v>
      </c>
      <c r="L23" s="11">
        <f t="shared" si="2"/>
        <v>133.80926779195212</v>
      </c>
      <c r="M23" s="11">
        <f t="shared" si="3"/>
        <v>98.507368767605158</v>
      </c>
      <c r="N23" s="35">
        <f t="shared" si="4"/>
        <v>76.441431108369031</v>
      </c>
    </row>
    <row r="24" spans="1:14" s="13" customFormat="1" ht="16.5" x14ac:dyDescent="0.25">
      <c r="A24" s="9" t="s">
        <v>49</v>
      </c>
      <c r="B24" s="10">
        <v>4</v>
      </c>
      <c r="C24" s="10"/>
      <c r="D24" s="20">
        <v>286785558.08999997</v>
      </c>
      <c r="E24" s="21">
        <v>302336442.43000001</v>
      </c>
      <c r="F24" s="21">
        <v>288650583.68000001</v>
      </c>
      <c r="G24" s="32">
        <v>234237562.21000001</v>
      </c>
      <c r="H24" s="32">
        <v>225514862.21000001</v>
      </c>
      <c r="I24" s="33">
        <v>216477087.06</v>
      </c>
      <c r="J24" s="11">
        <f t="shared" si="0"/>
        <v>92.417751029155056</v>
      </c>
      <c r="K24" s="11">
        <f t="shared" si="1"/>
        <v>95.992381583443489</v>
      </c>
      <c r="L24" s="11">
        <f t="shared" si="2"/>
        <v>75.483956898577318</v>
      </c>
      <c r="M24" s="11">
        <f t="shared" si="3"/>
        <v>71.601387288970614</v>
      </c>
      <c r="N24" s="35">
        <f t="shared" si="4"/>
        <v>74.996240887559736</v>
      </c>
    </row>
    <row r="25" spans="1:14" s="13" customFormat="1" ht="16.5" x14ac:dyDescent="0.25">
      <c r="A25" s="9" t="s">
        <v>13</v>
      </c>
      <c r="B25" s="10">
        <v>4</v>
      </c>
      <c r="C25" s="10">
        <v>1</v>
      </c>
      <c r="D25" s="21">
        <v>1130246.8899999999</v>
      </c>
      <c r="E25" s="21">
        <v>1150218.3700000001</v>
      </c>
      <c r="F25" s="21">
        <v>1647830.06</v>
      </c>
      <c r="G25" s="32">
        <v>3730628</v>
      </c>
      <c r="H25" s="32">
        <v>3730628</v>
      </c>
      <c r="I25" s="33">
        <v>3256658.92</v>
      </c>
      <c r="J25" s="11">
        <f t="shared" si="0"/>
        <v>87.29519319535477</v>
      </c>
      <c r="K25" s="11">
        <f t="shared" si="1"/>
        <v>87.29519319535477</v>
      </c>
      <c r="L25" s="11">
        <f t="shared" si="2"/>
        <v>288.13695032595933</v>
      </c>
      <c r="M25" s="29" t="s">
        <v>67</v>
      </c>
      <c r="N25" s="35">
        <f t="shared" si="4"/>
        <v>197.63317826596753</v>
      </c>
    </row>
    <row r="26" spans="1:14" s="13" customFormat="1" ht="16.5" x14ac:dyDescent="0.25">
      <c r="A26" s="9" t="s">
        <v>0</v>
      </c>
      <c r="B26" s="10">
        <v>4</v>
      </c>
      <c r="C26" s="10">
        <v>5</v>
      </c>
      <c r="D26" s="21">
        <v>39732964.960000001</v>
      </c>
      <c r="E26" s="21">
        <v>34371169.810000002</v>
      </c>
      <c r="F26" s="21">
        <v>42382665.469999999</v>
      </c>
      <c r="G26" s="32">
        <v>25252300</v>
      </c>
      <c r="H26" s="32">
        <v>16609600</v>
      </c>
      <c r="I26" s="33">
        <v>16599200.98</v>
      </c>
      <c r="J26" s="11">
        <f t="shared" si="0"/>
        <v>65.733422222926237</v>
      </c>
      <c r="K26" s="11">
        <f t="shared" si="1"/>
        <v>99.937391508525195</v>
      </c>
      <c r="L26" s="11">
        <f t="shared" si="2"/>
        <v>41.776899853083606</v>
      </c>
      <c r="M26" s="11">
        <f t="shared" si="3"/>
        <v>48.293965761882809</v>
      </c>
      <c r="N26" s="35">
        <f t="shared" si="4"/>
        <v>39.165070898501</v>
      </c>
    </row>
    <row r="27" spans="1:14" ht="16.5" x14ac:dyDescent="0.25">
      <c r="A27" s="9" t="s">
        <v>1</v>
      </c>
      <c r="B27" s="10">
        <v>4</v>
      </c>
      <c r="C27" s="10">
        <v>8</v>
      </c>
      <c r="D27" s="21">
        <v>77283000</v>
      </c>
      <c r="E27" s="21">
        <v>82675320</v>
      </c>
      <c r="F27" s="21">
        <v>79215252</v>
      </c>
      <c r="G27" s="32">
        <v>83651200</v>
      </c>
      <c r="H27" s="32">
        <v>83651200</v>
      </c>
      <c r="I27" s="33">
        <v>83651000</v>
      </c>
      <c r="J27" s="11">
        <f t="shared" si="0"/>
        <v>99.999760911977347</v>
      </c>
      <c r="K27" s="11">
        <f t="shared" si="1"/>
        <v>99.999760911977347</v>
      </c>
      <c r="L27" s="11">
        <f t="shared" si="2"/>
        <v>108.23984576168108</v>
      </c>
      <c r="M27" s="11">
        <f t="shared" si="3"/>
        <v>101.18013453107892</v>
      </c>
      <c r="N27" s="35">
        <f t="shared" si="4"/>
        <v>105.59961356936667</v>
      </c>
    </row>
    <row r="28" spans="1:14" ht="16.5" x14ac:dyDescent="0.25">
      <c r="A28" s="9" t="s">
        <v>32</v>
      </c>
      <c r="B28" s="10">
        <v>4</v>
      </c>
      <c r="C28" s="10">
        <v>9</v>
      </c>
      <c r="D28" s="21">
        <v>96579722.019999996</v>
      </c>
      <c r="E28" s="21">
        <v>94976247.709999993</v>
      </c>
      <c r="F28" s="21">
        <v>81592279.049999997</v>
      </c>
      <c r="G28" s="32">
        <v>41177586.280000001</v>
      </c>
      <c r="H28" s="32">
        <v>41177586.280000001</v>
      </c>
      <c r="I28" s="33">
        <v>34740789.43</v>
      </c>
      <c r="J28" s="11">
        <f t="shared" si="0"/>
        <v>84.368202627927317</v>
      </c>
      <c r="K28" s="11">
        <f t="shared" si="1"/>
        <v>84.368202627927317</v>
      </c>
      <c r="L28" s="11">
        <f t="shared" si="2"/>
        <v>35.971101079381633</v>
      </c>
      <c r="M28" s="11">
        <f t="shared" si="3"/>
        <v>36.578397512689023</v>
      </c>
      <c r="N28" s="35">
        <f t="shared" si="4"/>
        <v>42.578525608667874</v>
      </c>
    </row>
    <row r="29" spans="1:14" ht="16.5" x14ac:dyDescent="0.25">
      <c r="A29" s="9" t="s">
        <v>6</v>
      </c>
      <c r="B29" s="10">
        <v>4</v>
      </c>
      <c r="C29" s="10">
        <v>10</v>
      </c>
      <c r="D29" s="21">
        <v>8380475.3099999996</v>
      </c>
      <c r="E29" s="20">
        <v>7410443.4299999997</v>
      </c>
      <c r="F29" s="20">
        <v>9050246.8599999994</v>
      </c>
      <c r="G29" s="32">
        <v>11624270</v>
      </c>
      <c r="H29" s="32">
        <v>11604270</v>
      </c>
      <c r="I29" s="33">
        <v>9732011.4800000004</v>
      </c>
      <c r="J29" s="11">
        <f t="shared" si="0"/>
        <v>83.721485134120257</v>
      </c>
      <c r="K29" s="11">
        <f t="shared" si="1"/>
        <v>83.865779407063087</v>
      </c>
      <c r="L29" s="11">
        <f t="shared" si="2"/>
        <v>116.12720185915089</v>
      </c>
      <c r="M29" s="11">
        <f t="shared" si="3"/>
        <v>131.32832835079077</v>
      </c>
      <c r="N29" s="35">
        <f t="shared" si="4"/>
        <v>107.53310523509853</v>
      </c>
    </row>
    <row r="30" spans="1:14" ht="31.5" x14ac:dyDescent="0.25">
      <c r="A30" s="9" t="s">
        <v>2</v>
      </c>
      <c r="B30" s="10">
        <v>4</v>
      </c>
      <c r="C30" s="10">
        <v>12</v>
      </c>
      <c r="D30" s="21">
        <v>63679148.909999996</v>
      </c>
      <c r="E30" s="21">
        <v>81761043.109999999</v>
      </c>
      <c r="F30" s="21">
        <v>74762310.239999995</v>
      </c>
      <c r="G30" s="32">
        <v>68801577.930000007</v>
      </c>
      <c r="H30" s="32">
        <v>68741577.930000007</v>
      </c>
      <c r="I30" s="33">
        <v>68497426.25</v>
      </c>
      <c r="J30" s="11">
        <f t="shared" si="0"/>
        <v>99.557929208673883</v>
      </c>
      <c r="K30" s="11">
        <f t="shared" si="1"/>
        <v>99.644826773908761</v>
      </c>
      <c r="L30" s="11">
        <f t="shared" si="2"/>
        <v>107.56649142219197</v>
      </c>
      <c r="M30" s="11">
        <f t="shared" si="3"/>
        <v>83.77758360769036</v>
      </c>
      <c r="N30" s="35">
        <f t="shared" si="4"/>
        <v>91.620264315149399</v>
      </c>
    </row>
    <row r="31" spans="1:14" ht="16.5" x14ac:dyDescent="0.25">
      <c r="A31" s="9" t="s">
        <v>50</v>
      </c>
      <c r="B31" s="10">
        <v>5</v>
      </c>
      <c r="C31" s="10"/>
      <c r="D31" s="20">
        <v>1120813063.27</v>
      </c>
      <c r="E31" s="21">
        <v>536029060.08999997</v>
      </c>
      <c r="F31" s="21">
        <v>627245322.62000012</v>
      </c>
      <c r="G31" s="32">
        <v>2571527413.2399998</v>
      </c>
      <c r="H31" s="32">
        <v>2569854437.6599998</v>
      </c>
      <c r="I31" s="33">
        <v>1263435677.8299999</v>
      </c>
      <c r="J31" s="11">
        <f t="shared" si="0"/>
        <v>49.131721144599126</v>
      </c>
      <c r="K31" s="11">
        <f t="shared" si="1"/>
        <v>49.163705901585253</v>
      </c>
      <c r="L31" s="11">
        <f t="shared" si="2"/>
        <v>112.72492436373778</v>
      </c>
      <c r="M31" s="29" t="s">
        <v>67</v>
      </c>
      <c r="N31" s="29" t="s">
        <v>67</v>
      </c>
    </row>
    <row r="32" spans="1:14" ht="16.5" x14ac:dyDescent="0.25">
      <c r="A32" s="9" t="s">
        <v>3</v>
      </c>
      <c r="B32" s="10">
        <v>5</v>
      </c>
      <c r="C32" s="10">
        <v>1</v>
      </c>
      <c r="D32" s="21">
        <v>728229897.84000003</v>
      </c>
      <c r="E32" s="21">
        <v>319503980.05000001</v>
      </c>
      <c r="F32" s="21">
        <v>382975072.18000001</v>
      </c>
      <c r="G32" s="32">
        <v>2231205555.1700001</v>
      </c>
      <c r="H32" s="32">
        <v>2231207555.1700001</v>
      </c>
      <c r="I32" s="33">
        <v>959391313.39999998</v>
      </c>
      <c r="J32" s="11">
        <f t="shared" si="0"/>
        <v>42.998786515969478</v>
      </c>
      <c r="K32" s="11">
        <f t="shared" si="1"/>
        <v>42.998747972906628</v>
      </c>
      <c r="L32" s="11">
        <f t="shared" si="2"/>
        <v>131.74291748329023</v>
      </c>
      <c r="M32" s="29" t="s">
        <v>67</v>
      </c>
      <c r="N32" s="29" t="s">
        <v>67</v>
      </c>
    </row>
    <row r="33" spans="1:14" ht="16.5" x14ac:dyDescent="0.25">
      <c r="A33" s="9" t="s">
        <v>19</v>
      </c>
      <c r="B33" s="10">
        <v>5</v>
      </c>
      <c r="C33" s="10">
        <v>2</v>
      </c>
      <c r="D33" s="21">
        <v>310644775.10000002</v>
      </c>
      <c r="E33" s="21">
        <v>133323542.88</v>
      </c>
      <c r="F33" s="21">
        <v>174815136</v>
      </c>
      <c r="G33" s="32">
        <v>230853658.06999999</v>
      </c>
      <c r="H33" s="32">
        <v>230753658.06999999</v>
      </c>
      <c r="I33" s="33">
        <v>220097309.65000001</v>
      </c>
      <c r="J33" s="11">
        <f t="shared" si="0"/>
        <v>95.340620326346126</v>
      </c>
      <c r="K33" s="11">
        <f t="shared" si="1"/>
        <v>95.381937383299316</v>
      </c>
      <c r="L33" s="11">
        <f t="shared" si="2"/>
        <v>70.851766162539903</v>
      </c>
      <c r="M33" s="11">
        <f t="shared" si="3"/>
        <v>165.08510417256323</v>
      </c>
      <c r="N33" s="35">
        <f t="shared" si="4"/>
        <v>125.90289072566347</v>
      </c>
    </row>
    <row r="34" spans="1:14" ht="16.5" x14ac:dyDescent="0.25">
      <c r="A34" s="9" t="s">
        <v>20</v>
      </c>
      <c r="B34" s="10">
        <v>5</v>
      </c>
      <c r="C34" s="10">
        <v>3</v>
      </c>
      <c r="D34" s="21">
        <v>81938390.329999998</v>
      </c>
      <c r="E34" s="20">
        <v>83176437.159999996</v>
      </c>
      <c r="F34" s="20">
        <v>69439814.439999998</v>
      </c>
      <c r="G34" s="32">
        <v>84409800</v>
      </c>
      <c r="H34" s="32">
        <v>82954824.420000002</v>
      </c>
      <c r="I34" s="33">
        <v>59067888.979999997</v>
      </c>
      <c r="J34" s="11">
        <f t="shared" si="0"/>
        <v>69.9775250977967</v>
      </c>
      <c r="K34" s="11">
        <f t="shared" si="1"/>
        <v>71.204886988777744</v>
      </c>
      <c r="L34" s="11">
        <f t="shared" si="2"/>
        <v>72.088173494877097</v>
      </c>
      <c r="M34" s="11">
        <f t="shared" si="3"/>
        <v>71.015170878713789</v>
      </c>
      <c r="N34" s="35">
        <f t="shared" si="4"/>
        <v>85.063431485748069</v>
      </c>
    </row>
    <row r="35" spans="1:14" ht="31.5" x14ac:dyDescent="0.25">
      <c r="A35" s="9" t="s">
        <v>35</v>
      </c>
      <c r="B35" s="10">
        <v>5</v>
      </c>
      <c r="C35" s="10">
        <v>5</v>
      </c>
      <c r="D35" s="21"/>
      <c r="E35" s="21">
        <v>25100</v>
      </c>
      <c r="F35" s="21">
        <v>15300</v>
      </c>
      <c r="G35" s="32">
        <v>25058400</v>
      </c>
      <c r="H35" s="32">
        <v>24938400</v>
      </c>
      <c r="I35" s="33">
        <v>24879165.800000001</v>
      </c>
      <c r="J35" s="11">
        <f t="shared" si="0"/>
        <v>99.284734061232953</v>
      </c>
      <c r="K35" s="11">
        <f t="shared" si="1"/>
        <v>99.762477945658105</v>
      </c>
      <c r="L35" s="11"/>
      <c r="M35" s="29" t="s">
        <v>67</v>
      </c>
      <c r="N35" s="36" t="s">
        <v>67</v>
      </c>
    </row>
    <row r="36" spans="1:14" ht="16.5" x14ac:dyDescent="0.25">
      <c r="A36" s="9" t="s">
        <v>51</v>
      </c>
      <c r="B36" s="10">
        <v>6</v>
      </c>
      <c r="C36" s="10"/>
      <c r="D36" s="21">
        <v>1044498.96</v>
      </c>
      <c r="E36" s="22">
        <v>1697248.5</v>
      </c>
      <c r="F36" s="22">
        <v>2758880.85</v>
      </c>
      <c r="G36" s="32">
        <v>1812200</v>
      </c>
      <c r="H36" s="32">
        <v>1812200</v>
      </c>
      <c r="I36" s="33">
        <v>1812200</v>
      </c>
      <c r="J36" s="11">
        <f t="shared" si="0"/>
        <v>100</v>
      </c>
      <c r="K36" s="11">
        <f t="shared" si="1"/>
        <v>100</v>
      </c>
      <c r="L36" s="29" t="s">
        <v>67</v>
      </c>
      <c r="M36" s="11">
        <f t="shared" si="3"/>
        <v>106.77281494135951</v>
      </c>
      <c r="N36" s="35">
        <f t="shared" si="4"/>
        <v>65.686055271288708</v>
      </c>
    </row>
    <row r="37" spans="1:14" ht="31.5" x14ac:dyDescent="0.25">
      <c r="A37" s="9" t="s">
        <v>21</v>
      </c>
      <c r="B37" s="10">
        <v>6</v>
      </c>
      <c r="C37" s="10">
        <v>5</v>
      </c>
      <c r="D37" s="21">
        <v>1044498.96</v>
      </c>
      <c r="E37" s="21">
        <v>1697248.5</v>
      </c>
      <c r="F37" s="21">
        <v>2758880.85</v>
      </c>
      <c r="G37" s="32">
        <v>1812200</v>
      </c>
      <c r="H37" s="32">
        <v>1812200</v>
      </c>
      <c r="I37" s="33">
        <v>1812200</v>
      </c>
      <c r="J37" s="11">
        <f t="shared" si="0"/>
        <v>100</v>
      </c>
      <c r="K37" s="11">
        <f t="shared" si="1"/>
        <v>100</v>
      </c>
      <c r="L37" s="29" t="s">
        <v>67</v>
      </c>
      <c r="M37" s="11">
        <f t="shared" si="3"/>
        <v>106.77281494135951</v>
      </c>
      <c r="N37" s="35">
        <f t="shared" si="4"/>
        <v>65.686055271288708</v>
      </c>
    </row>
    <row r="38" spans="1:14" ht="16.5" x14ac:dyDescent="0.25">
      <c r="A38" s="9" t="s">
        <v>52</v>
      </c>
      <c r="B38" s="10">
        <v>7</v>
      </c>
      <c r="C38" s="10"/>
      <c r="D38" s="22">
        <v>1530339712.53</v>
      </c>
      <c r="E38" s="21">
        <v>1634529449.49</v>
      </c>
      <c r="F38" s="21">
        <v>1413894979.6899998</v>
      </c>
      <c r="G38" s="32">
        <v>1600510857.26</v>
      </c>
      <c r="H38" s="32">
        <v>1600495857.26</v>
      </c>
      <c r="I38" s="33">
        <v>1557089060.2</v>
      </c>
      <c r="J38" s="11">
        <f t="shared" si="0"/>
        <v>97.287003904844724</v>
      </c>
      <c r="K38" s="11">
        <f t="shared" si="1"/>
        <v>97.287915687934927</v>
      </c>
      <c r="L38" s="11">
        <f t="shared" si="2"/>
        <v>101.74793527548059</v>
      </c>
      <c r="M38" s="11">
        <f t="shared" si="3"/>
        <v>95.262221227389773</v>
      </c>
      <c r="N38" s="35">
        <f t="shared" si="4"/>
        <v>110.1276320071096</v>
      </c>
    </row>
    <row r="39" spans="1:14" ht="16.5" x14ac:dyDescent="0.25">
      <c r="A39" s="9" t="s">
        <v>22</v>
      </c>
      <c r="B39" s="10">
        <v>7</v>
      </c>
      <c r="C39" s="10">
        <v>1</v>
      </c>
      <c r="D39" s="21">
        <v>435233299.30000001</v>
      </c>
      <c r="E39" s="21">
        <v>480868166.06</v>
      </c>
      <c r="F39" s="21">
        <v>506255317.44</v>
      </c>
      <c r="G39" s="32">
        <v>626614648.50999999</v>
      </c>
      <c r="H39" s="32">
        <v>567114866.50999999</v>
      </c>
      <c r="I39" s="33">
        <v>558544724.83000004</v>
      </c>
      <c r="J39" s="11">
        <f t="shared" si="0"/>
        <v>89.136876413301152</v>
      </c>
      <c r="K39" s="11">
        <f t="shared" si="1"/>
        <v>98.488817312665375</v>
      </c>
      <c r="L39" s="11">
        <f t="shared" si="2"/>
        <v>128.33225898117763</v>
      </c>
      <c r="M39" s="11">
        <f t="shared" si="3"/>
        <v>116.15340009018355</v>
      </c>
      <c r="N39" s="35">
        <f t="shared" si="4"/>
        <v>110.32866334212821</v>
      </c>
    </row>
    <row r="40" spans="1:14" ht="16.5" x14ac:dyDescent="0.25">
      <c r="A40" s="9" t="s">
        <v>27</v>
      </c>
      <c r="B40" s="10">
        <v>7</v>
      </c>
      <c r="C40" s="10">
        <v>2</v>
      </c>
      <c r="D40" s="21">
        <v>730978187.76999998</v>
      </c>
      <c r="E40" s="21">
        <v>786432855.92999995</v>
      </c>
      <c r="F40" s="21">
        <v>617600633.38</v>
      </c>
      <c r="G40" s="32">
        <v>727967536.38999999</v>
      </c>
      <c r="H40" s="32">
        <v>787763899.38999999</v>
      </c>
      <c r="I40" s="33">
        <v>758636845.80999994</v>
      </c>
      <c r="J40" s="11">
        <f t="shared" si="0"/>
        <v>104.21300509801432</v>
      </c>
      <c r="K40" s="11">
        <f t="shared" si="1"/>
        <v>96.30256557801718</v>
      </c>
      <c r="L40" s="11">
        <f t="shared" si="2"/>
        <v>103.78378705449178</v>
      </c>
      <c r="M40" s="11">
        <f t="shared" si="3"/>
        <v>96.465558386783101</v>
      </c>
      <c r="N40" s="35">
        <f t="shared" si="4"/>
        <v>122.83615087279591</v>
      </c>
    </row>
    <row r="41" spans="1:14" s="14" customFormat="1" ht="16.5" x14ac:dyDescent="0.25">
      <c r="A41" s="9" t="s">
        <v>38</v>
      </c>
      <c r="B41" s="10">
        <v>7</v>
      </c>
      <c r="C41" s="10">
        <v>3</v>
      </c>
      <c r="D41" s="21"/>
      <c r="E41" s="21"/>
      <c r="F41" s="21">
        <v>171885850.00999999</v>
      </c>
      <c r="G41" s="32">
        <v>112781471.53</v>
      </c>
      <c r="H41" s="32">
        <v>112681490.53</v>
      </c>
      <c r="I41" s="33">
        <v>110792629.40000001</v>
      </c>
      <c r="J41" s="11">
        <f t="shared" si="0"/>
        <v>98.236552420340644</v>
      </c>
      <c r="K41" s="11">
        <f t="shared" si="1"/>
        <v>98.32371659168183</v>
      </c>
      <c r="L41" s="11"/>
      <c r="M41" s="11"/>
      <c r="N41" s="35">
        <f t="shared" si="4"/>
        <v>64.457097191859773</v>
      </c>
    </row>
    <row r="42" spans="1:14" s="15" customFormat="1" ht="16.5" x14ac:dyDescent="0.25">
      <c r="A42" s="9" t="s">
        <v>53</v>
      </c>
      <c r="B42" s="10">
        <v>7</v>
      </c>
      <c r="C42" s="10">
        <v>7</v>
      </c>
      <c r="D42" s="21">
        <v>90752644.459999993</v>
      </c>
      <c r="E42" s="21">
        <v>86988401.939999998</v>
      </c>
      <c r="F42" s="21">
        <v>91870814.030000001</v>
      </c>
      <c r="G42" s="32">
        <v>106404076.37</v>
      </c>
      <c r="H42" s="32">
        <v>106207476.37</v>
      </c>
      <c r="I42" s="33">
        <v>102489985.2</v>
      </c>
      <c r="J42" s="11">
        <f t="shared" si="0"/>
        <v>96.321483815723852</v>
      </c>
      <c r="K42" s="11">
        <f t="shared" si="1"/>
        <v>96.49978391629493</v>
      </c>
      <c r="L42" s="11">
        <f t="shared" si="2"/>
        <v>112.9333319264028</v>
      </c>
      <c r="M42" s="11">
        <f t="shared" si="3"/>
        <v>117.82028743405606</v>
      </c>
      <c r="N42" s="35">
        <f t="shared" si="4"/>
        <v>111.55880818312154</v>
      </c>
    </row>
    <row r="43" spans="1:14" s="15" customFormat="1" ht="16.5" x14ac:dyDescent="0.25">
      <c r="A43" s="9" t="s">
        <v>15</v>
      </c>
      <c r="B43" s="10">
        <v>7</v>
      </c>
      <c r="C43" s="10">
        <v>9</v>
      </c>
      <c r="D43" s="21">
        <v>273375581</v>
      </c>
      <c r="E43" s="20">
        <v>280240025.56</v>
      </c>
      <c r="F43" s="20">
        <v>26282364.829999998</v>
      </c>
      <c r="G43" s="32">
        <v>26743124.460000001</v>
      </c>
      <c r="H43" s="32">
        <v>26728124.460000001</v>
      </c>
      <c r="I43" s="33">
        <v>26624874.960000001</v>
      </c>
      <c r="J43" s="11">
        <f t="shared" si="0"/>
        <v>99.557832144195174</v>
      </c>
      <c r="K43" s="11">
        <f t="shared" si="1"/>
        <v>99.613704657225327</v>
      </c>
      <c r="L43" s="11">
        <f t="shared" si="2"/>
        <v>9.7393025604580234</v>
      </c>
      <c r="M43" s="11">
        <f t="shared" si="3"/>
        <v>9.5007395559559562</v>
      </c>
      <c r="N43" s="35">
        <f t="shared" si="4"/>
        <v>101.30319372786822</v>
      </c>
    </row>
    <row r="44" spans="1:14" s="15" customFormat="1" ht="16.5" x14ac:dyDescent="0.25">
      <c r="A44" s="9" t="s">
        <v>54</v>
      </c>
      <c r="B44" s="10">
        <v>8</v>
      </c>
      <c r="C44" s="10"/>
      <c r="D44" s="20">
        <v>191401116.72</v>
      </c>
      <c r="E44" s="21">
        <v>155311786.22999999</v>
      </c>
      <c r="F44" s="21">
        <v>120542069.23</v>
      </c>
      <c r="G44" s="32">
        <v>147501521.66</v>
      </c>
      <c r="H44" s="32">
        <v>147531521.66</v>
      </c>
      <c r="I44" s="33">
        <v>145873666.35999998</v>
      </c>
      <c r="J44" s="11">
        <f t="shared" si="0"/>
        <v>98.896380673446671</v>
      </c>
      <c r="K44" s="11">
        <f t="shared" si="1"/>
        <v>98.87627045302176</v>
      </c>
      <c r="L44" s="11">
        <f t="shared" si="2"/>
        <v>76.213592093821504</v>
      </c>
      <c r="M44" s="11">
        <f t="shared" si="3"/>
        <v>93.923114208458614</v>
      </c>
      <c r="N44" s="35">
        <f t="shared" si="4"/>
        <v>121.01473559547587</v>
      </c>
    </row>
    <row r="45" spans="1:14" s="15" customFormat="1" ht="16.5" x14ac:dyDescent="0.25">
      <c r="A45" s="9" t="s">
        <v>16</v>
      </c>
      <c r="B45" s="10">
        <v>8</v>
      </c>
      <c r="C45" s="10">
        <v>1</v>
      </c>
      <c r="D45" s="21">
        <v>182048638.22</v>
      </c>
      <c r="E45" s="21">
        <v>135831439.46000001</v>
      </c>
      <c r="F45" s="21">
        <v>115702737.83</v>
      </c>
      <c r="G45" s="32">
        <v>141824791.31</v>
      </c>
      <c r="H45" s="32">
        <v>141824791.31</v>
      </c>
      <c r="I45" s="33">
        <v>140191541.09999999</v>
      </c>
      <c r="J45" s="11">
        <f t="shared" si="0"/>
        <v>98.848402881531442</v>
      </c>
      <c r="K45" s="11">
        <f t="shared" si="1"/>
        <v>98.848402881531442</v>
      </c>
      <c r="L45" s="11">
        <f t="shared" si="2"/>
        <v>77.007739508923407</v>
      </c>
      <c r="M45" s="11">
        <f t="shared" si="3"/>
        <v>103.20993553284397</v>
      </c>
      <c r="N45" s="35">
        <f t="shared" si="4"/>
        <v>121.16527554082683</v>
      </c>
    </row>
    <row r="46" spans="1:14" ht="31.5" x14ac:dyDescent="0.25">
      <c r="A46" s="9" t="s">
        <v>17</v>
      </c>
      <c r="B46" s="10">
        <v>8</v>
      </c>
      <c r="C46" s="10">
        <v>4</v>
      </c>
      <c r="D46" s="21">
        <v>9352478.5</v>
      </c>
      <c r="E46" s="21">
        <v>19480346.77</v>
      </c>
      <c r="F46" s="21">
        <v>4839331.4000000004</v>
      </c>
      <c r="G46" s="32">
        <v>5676730.3499999996</v>
      </c>
      <c r="H46" s="32">
        <v>5706730.3499999996</v>
      </c>
      <c r="I46" s="33">
        <v>5682125.2599999998</v>
      </c>
      <c r="J46" s="11">
        <f t="shared" si="0"/>
        <v>100.09503551635142</v>
      </c>
      <c r="K46" s="11">
        <f t="shared" si="1"/>
        <v>99.568840851224024</v>
      </c>
      <c r="L46" s="11">
        <f t="shared" si="2"/>
        <v>60.755288130306852</v>
      </c>
      <c r="M46" s="11">
        <f t="shared" si="3"/>
        <v>29.168501603629306</v>
      </c>
      <c r="N46" s="35">
        <f t="shared" si="4"/>
        <v>117.41550206708304</v>
      </c>
    </row>
    <row r="47" spans="1:14" ht="16.5" x14ac:dyDescent="0.25">
      <c r="A47" s="9" t="s">
        <v>55</v>
      </c>
      <c r="B47" s="10">
        <v>9</v>
      </c>
      <c r="C47" s="10"/>
      <c r="D47" s="21"/>
      <c r="E47" s="21"/>
      <c r="F47" s="21">
        <v>2304601.15</v>
      </c>
      <c r="G47" s="32">
        <v>3223100</v>
      </c>
      <c r="H47" s="32">
        <v>3223100</v>
      </c>
      <c r="I47" s="33">
        <v>3002510.41</v>
      </c>
      <c r="J47" s="11">
        <f t="shared" si="0"/>
        <v>93.155980577704696</v>
      </c>
      <c r="K47" s="11">
        <f t="shared" si="1"/>
        <v>93.155980577704696</v>
      </c>
      <c r="L47" s="11"/>
      <c r="M47" s="11"/>
      <c r="N47" s="35">
        <f t="shared" si="4"/>
        <v>130.28329912965634</v>
      </c>
    </row>
    <row r="48" spans="1:14" ht="16.5" x14ac:dyDescent="0.25">
      <c r="A48" s="9" t="s">
        <v>39</v>
      </c>
      <c r="B48" s="10">
        <v>9</v>
      </c>
      <c r="C48" s="10">
        <v>9</v>
      </c>
      <c r="D48" s="21"/>
      <c r="E48" s="21"/>
      <c r="F48" s="21">
        <v>2304601.15</v>
      </c>
      <c r="G48" s="32">
        <v>3223100</v>
      </c>
      <c r="H48" s="32">
        <v>3223100</v>
      </c>
      <c r="I48" s="33">
        <v>3002510.41</v>
      </c>
      <c r="J48" s="11">
        <f t="shared" si="0"/>
        <v>93.155980577704696</v>
      </c>
      <c r="K48" s="11">
        <f t="shared" si="1"/>
        <v>93.155980577704696</v>
      </c>
      <c r="L48" s="11"/>
      <c r="M48" s="11"/>
      <c r="N48" s="35">
        <f t="shared" si="4"/>
        <v>130.28329912965634</v>
      </c>
    </row>
    <row r="49" spans="1:14" ht="16.5" x14ac:dyDescent="0.25">
      <c r="A49" s="9" t="s">
        <v>56</v>
      </c>
      <c r="B49" s="10">
        <v>10</v>
      </c>
      <c r="C49" s="10"/>
      <c r="D49" s="23">
        <v>104234405.59999999</v>
      </c>
      <c r="E49" s="21">
        <v>134985774.97999999</v>
      </c>
      <c r="F49" s="21">
        <v>104119776.17999999</v>
      </c>
      <c r="G49" s="32">
        <v>139191944.34</v>
      </c>
      <c r="H49" s="32">
        <v>138282859.13999999</v>
      </c>
      <c r="I49" s="33">
        <v>121819790.15000001</v>
      </c>
      <c r="J49" s="11">
        <f t="shared" si="0"/>
        <v>87.519281900707156</v>
      </c>
      <c r="K49" s="11">
        <f t="shared" si="1"/>
        <v>88.094642320540629</v>
      </c>
      <c r="L49" s="11">
        <f t="shared" si="2"/>
        <v>116.87099806323451</v>
      </c>
      <c r="M49" s="11">
        <f t="shared" si="3"/>
        <v>90.246390901596328</v>
      </c>
      <c r="N49" s="35">
        <f t="shared" si="4"/>
        <v>116.999665788179</v>
      </c>
    </row>
    <row r="50" spans="1:14" ht="16.5" x14ac:dyDescent="0.25">
      <c r="A50" s="9" t="s">
        <v>18</v>
      </c>
      <c r="B50" s="10">
        <v>10</v>
      </c>
      <c r="C50" s="10">
        <v>1</v>
      </c>
      <c r="D50" s="21">
        <v>3650800</v>
      </c>
      <c r="E50" s="23">
        <v>4355252</v>
      </c>
      <c r="F50" s="23">
        <v>4604700</v>
      </c>
      <c r="G50" s="32">
        <v>5839300</v>
      </c>
      <c r="H50" s="32">
        <v>5839300</v>
      </c>
      <c r="I50" s="33">
        <v>5839300</v>
      </c>
      <c r="J50" s="11">
        <f t="shared" si="0"/>
        <v>100</v>
      </c>
      <c r="K50" s="11">
        <f t="shared" si="1"/>
        <v>100</v>
      </c>
      <c r="L50" s="11">
        <f t="shared" si="2"/>
        <v>159.94576531171251</v>
      </c>
      <c r="M50" s="11">
        <f t="shared" si="3"/>
        <v>134.0749054245311</v>
      </c>
      <c r="N50" s="35">
        <f t="shared" si="4"/>
        <v>126.81173583512498</v>
      </c>
    </row>
    <row r="51" spans="1:14" ht="16.5" x14ac:dyDescent="0.25">
      <c r="A51" s="9" t="s">
        <v>14</v>
      </c>
      <c r="B51" s="10">
        <v>10</v>
      </c>
      <c r="C51" s="10">
        <v>3</v>
      </c>
      <c r="D51" s="21">
        <v>13215106</v>
      </c>
      <c r="E51" s="21">
        <v>71274358.599999994</v>
      </c>
      <c r="F51" s="21">
        <v>29222070.5</v>
      </c>
      <c r="G51" s="32">
        <v>65525532.340000004</v>
      </c>
      <c r="H51" s="32">
        <v>65525531.939999998</v>
      </c>
      <c r="I51" s="33">
        <v>54659569.899999999</v>
      </c>
      <c r="J51" s="11">
        <f t="shared" si="0"/>
        <v>83.417208449954259</v>
      </c>
      <c r="K51" s="11">
        <f t="shared" si="1"/>
        <v>83.417208959173848</v>
      </c>
      <c r="L51" s="29" t="s">
        <v>67</v>
      </c>
      <c r="M51" s="11">
        <f t="shared" si="3"/>
        <v>76.688967776975545</v>
      </c>
      <c r="N51" s="35">
        <f t="shared" si="4"/>
        <v>187.04892899358381</v>
      </c>
    </row>
    <row r="52" spans="1:14" ht="16.5" x14ac:dyDescent="0.25">
      <c r="A52" s="9" t="s">
        <v>31</v>
      </c>
      <c r="B52" s="10">
        <v>10</v>
      </c>
      <c r="C52" s="10">
        <v>4</v>
      </c>
      <c r="D52" s="21">
        <v>78338331.950000003</v>
      </c>
      <c r="E52" s="21">
        <v>47083867.380000003</v>
      </c>
      <c r="F52" s="21">
        <v>57778918.409999996</v>
      </c>
      <c r="G52" s="32">
        <v>54701212</v>
      </c>
      <c r="H52" s="32">
        <v>53792127.200000003</v>
      </c>
      <c r="I52" s="33">
        <v>48195023.25</v>
      </c>
      <c r="J52" s="11">
        <f t="shared" si="0"/>
        <v>88.105951381845074</v>
      </c>
      <c r="K52" s="11">
        <f t="shared" si="1"/>
        <v>89.594938439244316</v>
      </c>
      <c r="L52" s="11">
        <f t="shared" si="2"/>
        <v>61.521635769269146</v>
      </c>
      <c r="M52" s="11">
        <f t="shared" si="3"/>
        <v>102.35995030109184</v>
      </c>
      <c r="N52" s="35">
        <f t="shared" si="4"/>
        <v>83.412816605543654</v>
      </c>
    </row>
    <row r="53" spans="1:14" ht="31.5" x14ac:dyDescent="0.25">
      <c r="A53" s="9" t="s">
        <v>4</v>
      </c>
      <c r="B53" s="10">
        <v>10</v>
      </c>
      <c r="C53" s="10">
        <v>6</v>
      </c>
      <c r="D53" s="21">
        <v>9030167.6500000004</v>
      </c>
      <c r="E53" s="21">
        <v>12272297</v>
      </c>
      <c r="F53" s="21">
        <v>12514087.27</v>
      </c>
      <c r="G53" s="32">
        <v>13125900</v>
      </c>
      <c r="H53" s="32">
        <v>13125900</v>
      </c>
      <c r="I53" s="33">
        <v>13125897</v>
      </c>
      <c r="J53" s="11">
        <f t="shared" si="0"/>
        <v>99.999977144424378</v>
      </c>
      <c r="K53" s="11">
        <f t="shared" si="1"/>
        <v>99.999977144424378</v>
      </c>
      <c r="L53" s="11">
        <f t="shared" si="2"/>
        <v>145.35607209906007</v>
      </c>
      <c r="M53" s="11">
        <f t="shared" si="3"/>
        <v>106.95550311404622</v>
      </c>
      <c r="N53" s="35">
        <f t="shared" si="4"/>
        <v>104.88896806295007</v>
      </c>
    </row>
    <row r="54" spans="1:14" ht="16.5" x14ac:dyDescent="0.25">
      <c r="A54" s="9" t="s">
        <v>57</v>
      </c>
      <c r="B54" s="10">
        <v>11</v>
      </c>
      <c r="C54" s="10"/>
      <c r="D54" s="23">
        <v>26022771.02</v>
      </c>
      <c r="E54" s="21">
        <v>24497307.82</v>
      </c>
      <c r="F54" s="21">
        <v>21973705.199999999</v>
      </c>
      <c r="G54" s="32">
        <v>440126689.45999998</v>
      </c>
      <c r="H54" s="32">
        <v>439978189.45999998</v>
      </c>
      <c r="I54" s="33">
        <v>124343393.97</v>
      </c>
      <c r="J54" s="11">
        <f t="shared" si="0"/>
        <v>28.251727729249804</v>
      </c>
      <c r="K54" s="11">
        <f t="shared" si="1"/>
        <v>28.261263160024097</v>
      </c>
      <c r="L54" s="11">
        <f t="shared" si="2"/>
        <v>477.82533948607909</v>
      </c>
      <c r="M54" s="29" t="s">
        <v>67</v>
      </c>
      <c r="N54" s="29" t="s">
        <v>67</v>
      </c>
    </row>
    <row r="55" spans="1:14" ht="16.5" x14ac:dyDescent="0.25">
      <c r="A55" s="9" t="s">
        <v>78</v>
      </c>
      <c r="B55" s="10">
        <v>11</v>
      </c>
      <c r="C55" s="10">
        <v>1</v>
      </c>
      <c r="D55" s="23"/>
      <c r="E55" s="21"/>
      <c r="F55" s="21"/>
      <c r="G55" s="32">
        <v>154570</v>
      </c>
      <c r="H55" s="32">
        <v>222858.8</v>
      </c>
      <c r="I55" s="33">
        <v>164570</v>
      </c>
      <c r="J55" s="11">
        <f t="shared" ref="J55" si="5">I55/G55*100</f>
        <v>106.46956071682735</v>
      </c>
      <c r="K55" s="11">
        <f t="shared" ref="K55" si="6">I55/H55*100</f>
        <v>73.844963716936462</v>
      </c>
      <c r="L55" s="11"/>
      <c r="M55" s="11"/>
      <c r="N55" s="35"/>
    </row>
    <row r="56" spans="1:14" ht="16.5" x14ac:dyDescent="0.25">
      <c r="A56" s="9" t="s">
        <v>5</v>
      </c>
      <c r="B56" s="10">
        <v>11</v>
      </c>
      <c r="C56" s="10">
        <v>2</v>
      </c>
      <c r="D56" s="21">
        <v>21469753.23</v>
      </c>
      <c r="E56" s="23">
        <v>19560819.699999999</v>
      </c>
      <c r="F56" s="23">
        <v>18404498.18</v>
      </c>
      <c r="G56" s="32">
        <v>334198619.32999998</v>
      </c>
      <c r="H56" s="32">
        <v>334130330.52999997</v>
      </c>
      <c r="I56" s="33">
        <v>33640000.420000002</v>
      </c>
      <c r="J56" s="11">
        <f t="shared" si="0"/>
        <v>10.065870555492221</v>
      </c>
      <c r="K56" s="11">
        <f t="shared" si="1"/>
        <v>10.067927795312681</v>
      </c>
      <c r="L56" s="11">
        <f t="shared" si="2"/>
        <v>156.68554761493175</v>
      </c>
      <c r="M56" s="11">
        <f t="shared" si="3"/>
        <v>171.97643522065695</v>
      </c>
      <c r="N56" s="35">
        <f t="shared" si="4"/>
        <v>182.7814053444624</v>
      </c>
    </row>
    <row r="57" spans="1:14" ht="16.5" x14ac:dyDescent="0.25">
      <c r="A57" s="9" t="s">
        <v>79</v>
      </c>
      <c r="B57" s="10">
        <v>11</v>
      </c>
      <c r="C57" s="10">
        <v>3</v>
      </c>
      <c r="D57" s="21"/>
      <c r="E57" s="23"/>
      <c r="F57" s="23"/>
      <c r="G57" s="32">
        <v>101407165</v>
      </c>
      <c r="H57" s="32">
        <v>101407165</v>
      </c>
      <c r="I57" s="33">
        <v>86398628.989999995</v>
      </c>
      <c r="J57" s="11">
        <f t="shared" ref="J57" si="7">I57/G57*100</f>
        <v>85.199728234193302</v>
      </c>
      <c r="K57" s="11">
        <f t="shared" ref="K57" si="8">I57/H57*100</f>
        <v>85.199728234193302</v>
      </c>
      <c r="L57" s="11"/>
      <c r="M57" s="11"/>
      <c r="N57" s="35"/>
    </row>
    <row r="58" spans="1:14" ht="31.5" x14ac:dyDescent="0.25">
      <c r="A58" s="9" t="s">
        <v>24</v>
      </c>
      <c r="B58" s="10">
        <v>11</v>
      </c>
      <c r="C58" s="10">
        <v>5</v>
      </c>
      <c r="D58" s="21">
        <v>4553017.79</v>
      </c>
      <c r="E58" s="21">
        <v>4936488.12</v>
      </c>
      <c r="F58" s="21">
        <v>3569207.02</v>
      </c>
      <c r="G58" s="32">
        <v>4366335.13</v>
      </c>
      <c r="H58" s="32">
        <v>4217835.13</v>
      </c>
      <c r="I58" s="33">
        <v>4140194.56</v>
      </c>
      <c r="J58" s="11">
        <f t="shared" si="0"/>
        <v>94.820815093961883</v>
      </c>
      <c r="K58" s="11">
        <f t="shared" si="1"/>
        <v>98.159231747875367</v>
      </c>
      <c r="L58" s="11">
        <f t="shared" si="2"/>
        <v>90.93297568687953</v>
      </c>
      <c r="M58" s="11">
        <f t="shared" si="3"/>
        <v>83.869229690357287</v>
      </c>
      <c r="N58" s="35">
        <f t="shared" si="4"/>
        <v>115.99760217887278</v>
      </c>
    </row>
    <row r="59" spans="1:14" ht="16.5" x14ac:dyDescent="0.25">
      <c r="A59" s="9" t="s">
        <v>58</v>
      </c>
      <c r="B59" s="10">
        <v>12</v>
      </c>
      <c r="C59" s="10"/>
      <c r="D59" s="23">
        <v>25298024.030000001</v>
      </c>
      <c r="E59" s="21">
        <v>23019404.309999999</v>
      </c>
      <c r="F59" s="21">
        <v>23876221.359999999</v>
      </c>
      <c r="G59" s="32">
        <v>27268295.140000001</v>
      </c>
      <c r="H59" s="32">
        <v>27268295.140000001</v>
      </c>
      <c r="I59" s="33">
        <v>26985854.379999999</v>
      </c>
      <c r="J59" s="11">
        <f t="shared" si="0"/>
        <v>98.964215553081331</v>
      </c>
      <c r="K59" s="11">
        <f t="shared" si="1"/>
        <v>98.964215553081331</v>
      </c>
      <c r="L59" s="11">
        <f t="shared" si="2"/>
        <v>106.67178728266865</v>
      </c>
      <c r="M59" s="11">
        <f t="shared" si="3"/>
        <v>117.23089797018295</v>
      </c>
      <c r="N59" s="35">
        <f t="shared" si="4"/>
        <v>113.02397466129037</v>
      </c>
    </row>
    <row r="60" spans="1:14" ht="16.5" x14ac:dyDescent="0.25">
      <c r="A60" s="9" t="s">
        <v>25</v>
      </c>
      <c r="B60" s="10">
        <v>12</v>
      </c>
      <c r="C60" s="10">
        <v>1</v>
      </c>
      <c r="D60" s="21">
        <v>16461745.59</v>
      </c>
      <c r="E60" s="23">
        <v>15345139.51</v>
      </c>
      <c r="F60" s="23">
        <v>16241471.279999999</v>
      </c>
      <c r="G60" s="32">
        <v>19027729.460000001</v>
      </c>
      <c r="H60" s="32">
        <v>19027729.460000001</v>
      </c>
      <c r="I60" s="33">
        <v>18746260.289999999</v>
      </c>
      <c r="J60" s="11">
        <f t="shared" si="0"/>
        <v>98.520742211561782</v>
      </c>
      <c r="K60" s="11">
        <f t="shared" si="1"/>
        <v>98.520742211561782</v>
      </c>
      <c r="L60" s="11">
        <f t="shared" si="2"/>
        <v>113.87771842001841</v>
      </c>
      <c r="M60" s="11">
        <f t="shared" si="3"/>
        <v>122.16415678582513</v>
      </c>
      <c r="N60" s="35">
        <f t="shared" si="4"/>
        <v>115.42218045901073</v>
      </c>
    </row>
    <row r="61" spans="1:14" ht="16.5" x14ac:dyDescent="0.25">
      <c r="A61" s="9" t="s">
        <v>26</v>
      </c>
      <c r="B61" s="10">
        <v>12</v>
      </c>
      <c r="C61" s="10">
        <v>2</v>
      </c>
      <c r="D61" s="21">
        <v>8836278.4399999995</v>
      </c>
      <c r="E61" s="21">
        <v>7441044.7999999998</v>
      </c>
      <c r="F61" s="21">
        <v>7634750.0800000001</v>
      </c>
      <c r="G61" s="32">
        <v>8240565.6799999997</v>
      </c>
      <c r="H61" s="32">
        <v>8240565.6799999997</v>
      </c>
      <c r="I61" s="33">
        <v>8239594.0899999999</v>
      </c>
      <c r="J61" s="11">
        <f t="shared" si="0"/>
        <v>99.988209668635278</v>
      </c>
      <c r="K61" s="11">
        <f t="shared" si="1"/>
        <v>99.988209668635278</v>
      </c>
      <c r="L61" s="11">
        <f t="shared" si="2"/>
        <v>93.247334225017937</v>
      </c>
      <c r="M61" s="11">
        <f t="shared" si="3"/>
        <v>110.73168233041683</v>
      </c>
      <c r="N61" s="35">
        <f t="shared" si="4"/>
        <v>107.92225028536886</v>
      </c>
    </row>
    <row r="62" spans="1:14" ht="31.5" x14ac:dyDescent="0.25">
      <c r="A62" s="9" t="s">
        <v>65</v>
      </c>
      <c r="B62" s="10">
        <v>12</v>
      </c>
      <c r="C62" s="10">
        <v>4</v>
      </c>
      <c r="D62" s="21"/>
      <c r="E62" s="21">
        <v>233220</v>
      </c>
      <c r="F62" s="21"/>
      <c r="G62" s="32"/>
      <c r="H62" s="32"/>
      <c r="I62" s="33"/>
      <c r="J62" s="11"/>
      <c r="K62" s="11"/>
      <c r="L62" s="11"/>
      <c r="M62" s="11"/>
      <c r="N62" s="35"/>
    </row>
    <row r="63" spans="1:14" ht="31.5" x14ac:dyDescent="0.25">
      <c r="A63" s="9" t="s">
        <v>59</v>
      </c>
      <c r="B63" s="10">
        <v>13</v>
      </c>
      <c r="C63" s="10"/>
      <c r="D63" s="21">
        <v>1388442.75</v>
      </c>
      <c r="E63" s="21">
        <v>1236595.6299999999</v>
      </c>
      <c r="F63" s="21">
        <v>10121202.6</v>
      </c>
      <c r="G63" s="32">
        <v>5511000</v>
      </c>
      <c r="H63" s="32">
        <v>5511000</v>
      </c>
      <c r="I63" s="33">
        <v>5462019.4400000004</v>
      </c>
      <c r="J63" s="11">
        <f>I63/G64*100</f>
        <v>99.111221919796776</v>
      </c>
      <c r="K63" s="11">
        <f t="shared" si="1"/>
        <v>99.111221919796776</v>
      </c>
      <c r="L63" s="29" t="s">
        <v>67</v>
      </c>
      <c r="M63" s="29" t="s">
        <v>67</v>
      </c>
      <c r="N63" s="35">
        <f>I63/F63*100</f>
        <v>53.966111102251823</v>
      </c>
    </row>
    <row r="64" spans="1:14" ht="31.5" x14ac:dyDescent="0.25">
      <c r="A64" s="9" t="s">
        <v>36</v>
      </c>
      <c r="B64" s="10">
        <v>13</v>
      </c>
      <c r="C64" s="10">
        <v>1</v>
      </c>
      <c r="D64" s="21">
        <v>1388442.75</v>
      </c>
      <c r="E64" s="21">
        <v>1236595.6299999999</v>
      </c>
      <c r="F64" s="21">
        <v>10121202.6</v>
      </c>
      <c r="G64" s="32">
        <v>5511000</v>
      </c>
      <c r="H64" s="32">
        <v>5511000</v>
      </c>
      <c r="I64" s="33">
        <v>5462019.4400000004</v>
      </c>
      <c r="J64" s="11">
        <f>I64/G65*100</f>
        <v>9.6274054197873757E-2</v>
      </c>
      <c r="K64" s="11">
        <f t="shared" si="1"/>
        <v>99.111221919796776</v>
      </c>
      <c r="L64" s="29" t="s">
        <v>67</v>
      </c>
      <c r="M64" s="29" t="s">
        <v>67</v>
      </c>
      <c r="N64" s="35">
        <f t="shared" si="4"/>
        <v>53.966111102251823</v>
      </c>
    </row>
    <row r="65" spans="1:14" s="13" customFormat="1" x14ac:dyDescent="0.25">
      <c r="A65" s="16" t="s">
        <v>60</v>
      </c>
      <c r="B65" s="17"/>
      <c r="C65" s="17"/>
      <c r="D65" s="18">
        <f t="shared" ref="D65" si="9">D63+D59+D54+D49+D47+D44+D38+D36+D31+D24+D20+D18+D9</f>
        <v>3637821937.3800006</v>
      </c>
      <c r="E65" s="18">
        <f>E63+E59+E54+E49+E47+E44+E38+E36+E31+E24+E20+E18+E9</f>
        <v>3209107435.6200004</v>
      </c>
      <c r="F65" s="18">
        <v>3078056724.9499998</v>
      </c>
      <c r="G65" s="32">
        <v>5673407529.6899996</v>
      </c>
      <c r="H65" s="32">
        <v>5662400768.9099998</v>
      </c>
      <c r="I65" s="33">
        <v>3963630857.2600002</v>
      </c>
      <c r="J65" s="11">
        <f>I65/G65*100</f>
        <v>69.863319998036104</v>
      </c>
      <c r="K65" s="11">
        <f t="shared" si="1"/>
        <v>69.999122616377278</v>
      </c>
      <c r="L65" s="11">
        <f t="shared" si="2"/>
        <v>108.95615358553394</v>
      </c>
      <c r="M65" s="11">
        <f t="shared" si="3"/>
        <v>123.5119402131897</v>
      </c>
      <c r="N65" s="35">
        <f t="shared" si="4"/>
        <v>128.77055920158151</v>
      </c>
    </row>
    <row r="66" spans="1:14" x14ac:dyDescent="0.25">
      <c r="D66" s="13"/>
    </row>
    <row r="548" spans="2:2" ht="330.75" x14ac:dyDescent="0.25">
      <c r="B548" s="2" t="s">
        <v>23</v>
      </c>
    </row>
  </sheetData>
  <autoFilter ref="A8:M65"/>
  <mergeCells count="10">
    <mergeCell ref="H3:J3"/>
    <mergeCell ref="J6:K6"/>
    <mergeCell ref="A6:A7"/>
    <mergeCell ref="B6:C6"/>
    <mergeCell ref="A4:M4"/>
    <mergeCell ref="D6:D7"/>
    <mergeCell ref="E6:E7"/>
    <mergeCell ref="G6:I6"/>
    <mergeCell ref="F6:F7"/>
    <mergeCell ref="L6:N6"/>
  </mergeCells>
  <phoneticPr fontId="28" type="noConversion"/>
  <printOptions horizontalCentered="1"/>
  <pageMargins left="0.39370078740157483" right="0.39370078740157483" top="0.59055118110236227" bottom="0.39370078740157483" header="0.31496062992125984" footer="0.51181102362204722"/>
  <pageSetup paperSize="9" scale="41" firstPageNumber="304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Динамика</vt:lpstr>
      <vt:lpstr>Динамика!Область_печати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MedvedevSM</cp:lastModifiedBy>
  <cp:lastPrinted>2019-03-28T11:22:37Z</cp:lastPrinted>
  <dcterms:created xsi:type="dcterms:W3CDTF">2013-06-27T09:53:53Z</dcterms:created>
  <dcterms:modified xsi:type="dcterms:W3CDTF">2019-03-28T11:23:51Z</dcterms:modified>
</cp:coreProperties>
</file>